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dhgovbr.sharepoint.com/sites/ObservatrioBrasileIgualdadedeGnero/Documentos Compartilhados/General/RASEAM/Raseam 2026/Tabelas Modelo, Recebidas e Revisadas/Por capítulo/"/>
    </mc:Choice>
  </mc:AlternateContent>
  <xr:revisionPtr revIDLastSave="102" documentId="13_ncr:1_{D010DAFA-D961-4A34-BE2E-2FBA9ADA074B}" xr6:coauthVersionLast="47" xr6:coauthVersionMax="47" xr10:uidLastSave="{35DA547E-AE93-46B5-9519-7A3E6787A81D}"/>
  <bookViews>
    <workbookView xWindow="-108" yWindow="-108" windowWidth="23256" windowHeight="12456" tabRatio="844" firstSheet="33" activeTab="43" xr2:uid="{00000000-000D-0000-FFFF-FFFF00000000}"/>
  </bookViews>
  <sheets>
    <sheet name="3.Educação" sheetId="123" r:id="rId1"/>
    <sheet name="TAB 3.1" sheetId="2" r:id="rId2"/>
    <sheet name="TAB 3.2" sheetId="3" r:id="rId3"/>
    <sheet name="TAB 3.3" sheetId="4" r:id="rId4"/>
    <sheet name="TAB 3.4" sheetId="5" r:id="rId5"/>
    <sheet name="TAB 3.5" sheetId="6" r:id="rId6"/>
    <sheet name="TAB 3.6" sheetId="7" r:id="rId7"/>
    <sheet name="TAB 3.7" sheetId="8" r:id="rId8"/>
    <sheet name="TAB 3.8" sheetId="9" r:id="rId9"/>
    <sheet name="TAB 3.9" sheetId="17" r:id="rId10"/>
    <sheet name="TAB 3.10" sheetId="18" r:id="rId11"/>
    <sheet name="TAB 3.11" sheetId="19" r:id="rId12"/>
    <sheet name="TAB 3.12" sheetId="20" r:id="rId13"/>
    <sheet name="TAB 3.13" sheetId="80" r:id="rId14"/>
    <sheet name="TAB 3.14" sheetId="82" r:id="rId15"/>
    <sheet name="TAB 3.15" sheetId="89" r:id="rId16"/>
    <sheet name="TAB 3.16" sheetId="90" r:id="rId17"/>
    <sheet name="TAB 3.17" sheetId="91" r:id="rId18"/>
    <sheet name="TAB 3.18" sheetId="92" r:id="rId19"/>
    <sheet name="TAB 3.19" sheetId="93" r:id="rId20"/>
    <sheet name="TAB 3.20" sheetId="94" r:id="rId21"/>
    <sheet name="TAB 3.21" sheetId="95" r:id="rId22"/>
    <sheet name="TAB 3.22" sheetId="96" r:id="rId23"/>
    <sheet name="TAB 3.23" sheetId="97" r:id="rId24"/>
    <sheet name="TAB 3.24" sheetId="98" r:id="rId25"/>
    <sheet name="TAB 3.25" sheetId="99" r:id="rId26"/>
    <sheet name="TAB 3.26" sheetId="100" r:id="rId27"/>
    <sheet name="TAB 3.27" sheetId="101" r:id="rId28"/>
    <sheet name="TAB 3.28" sheetId="102" r:id="rId29"/>
    <sheet name="TAB 3.29" sheetId="103" r:id="rId30"/>
    <sheet name="TAB 3.30" sheetId="104" r:id="rId31"/>
    <sheet name="TAB 3.31" sheetId="105" r:id="rId32"/>
    <sheet name="TAB 3.32" sheetId="106" r:id="rId33"/>
    <sheet name="TAB 3.33" sheetId="107" r:id="rId34"/>
    <sheet name="TAB 3.34" sheetId="108" r:id="rId35"/>
    <sheet name="TAB 3.35" sheetId="109" r:id="rId36"/>
    <sheet name="TAB 3.36" sheetId="110" r:id="rId37"/>
    <sheet name="TAB 3.37" sheetId="111" r:id="rId38"/>
    <sheet name="TAB 3.38" sheetId="115" r:id="rId39"/>
    <sheet name="TAB 3.39" sheetId="116" r:id="rId40"/>
    <sheet name="TAB 3.40" sheetId="117" r:id="rId41"/>
    <sheet name="TAB 3.41" sheetId="118" r:id="rId42"/>
    <sheet name="TAB 3.42" sheetId="119" r:id="rId43"/>
    <sheet name="TAB 3.43" sheetId="120" r:id="rId44"/>
    <sheet name="TAB 3.44" sheetId="121" r:id="rId45"/>
    <sheet name="TAB 3.45" sheetId="122" r:id="rId46"/>
    <sheet name="TAB 3.16 (2)" sheetId="72" state="hidden" r:id="rId47"/>
    <sheet name="TAB 3.17 (2)" sheetId="73" state="hidden" r:id="rId48"/>
  </sheets>
  <definedNames>
    <definedName name="_xlnm._FilterDatabase" localSheetId="0" hidden="1">'3.Educação'!$A$1:$C$44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22" l="1"/>
  <c r="M36" i="122" s="1"/>
  <c r="B36" i="122"/>
  <c r="E36" i="122" s="1"/>
  <c r="L35" i="122"/>
  <c r="J35" i="122"/>
  <c r="H35" i="122"/>
  <c r="I35" i="122" s="1"/>
  <c r="B35" i="122"/>
  <c r="G35" i="122" s="1"/>
  <c r="H34" i="122"/>
  <c r="M34" i="122" s="1"/>
  <c r="B34" i="122"/>
  <c r="E34" i="122" s="1"/>
  <c r="L33" i="122"/>
  <c r="H33" i="122"/>
  <c r="I33" i="122" s="1"/>
  <c r="B33" i="122"/>
  <c r="G33" i="122" s="1"/>
  <c r="H32" i="122"/>
  <c r="M32" i="122" s="1"/>
  <c r="F32" i="122"/>
  <c r="B32" i="122"/>
  <c r="E32" i="122" s="1"/>
  <c r="L31" i="122"/>
  <c r="J31" i="122"/>
  <c r="H31" i="122"/>
  <c r="I31" i="122" s="1"/>
  <c r="B31" i="122"/>
  <c r="G31" i="122" s="1"/>
  <c r="I37" i="121"/>
  <c r="N37" i="121" s="1"/>
  <c r="G37" i="121"/>
  <c r="C37" i="121"/>
  <c r="F37" i="121" s="1"/>
  <c r="B37" i="121"/>
  <c r="N36" i="121"/>
  <c r="L36" i="121"/>
  <c r="I36" i="121"/>
  <c r="K36" i="121" s="1"/>
  <c r="H36" i="121"/>
  <c r="F36" i="121"/>
  <c r="D36" i="121"/>
  <c r="C36" i="121"/>
  <c r="G36" i="121" s="1"/>
  <c r="B36" i="121"/>
  <c r="I35" i="121"/>
  <c r="N35" i="121" s="1"/>
  <c r="C35" i="121"/>
  <c r="H35" i="121" s="1"/>
  <c r="B35" i="121"/>
  <c r="N34" i="121"/>
  <c r="J34" i="121"/>
  <c r="I34" i="121"/>
  <c r="M34" i="121" s="1"/>
  <c r="F34" i="121"/>
  <c r="C34" i="121"/>
  <c r="E34" i="121" s="1"/>
  <c r="B34" i="121"/>
  <c r="I33" i="121"/>
  <c r="J33" i="121" s="1"/>
  <c r="C33" i="121"/>
  <c r="H33" i="121" s="1"/>
  <c r="B33" i="121"/>
  <c r="L32" i="121"/>
  <c r="I32" i="121"/>
  <c r="K32" i="121" s="1"/>
  <c r="H32" i="121"/>
  <c r="C32" i="121"/>
  <c r="G32" i="121" s="1"/>
  <c r="B32" i="121"/>
  <c r="I31" i="121"/>
  <c r="L31" i="121" s="1"/>
  <c r="E31" i="121"/>
  <c r="C31" i="121"/>
  <c r="D31" i="121" s="1"/>
  <c r="B31" i="121"/>
  <c r="M32" i="120"/>
  <c r="L32" i="120"/>
  <c r="J32" i="120"/>
  <c r="I32" i="120"/>
  <c r="N32" i="120" s="1"/>
  <c r="E32" i="120"/>
  <c r="D32" i="120"/>
  <c r="C32" i="120"/>
  <c r="H32" i="120" s="1"/>
  <c r="B32" i="120"/>
  <c r="I31" i="120"/>
  <c r="G31" i="120"/>
  <c r="C31" i="120"/>
  <c r="F31" i="120" s="1"/>
  <c r="B31" i="120"/>
  <c r="N30" i="120"/>
  <c r="L30" i="120"/>
  <c r="I30" i="120"/>
  <c r="K30" i="120" s="1"/>
  <c r="D30" i="120"/>
  <c r="C30" i="120"/>
  <c r="H30" i="120" s="1"/>
  <c r="B30" i="120"/>
  <c r="I29" i="120"/>
  <c r="N29" i="120" s="1"/>
  <c r="C29" i="120"/>
  <c r="H29" i="120" s="1"/>
  <c r="B29" i="120"/>
  <c r="I28" i="120"/>
  <c r="M28" i="120" s="1"/>
  <c r="H28" i="120"/>
  <c r="F28" i="120"/>
  <c r="C28" i="120"/>
  <c r="E28" i="120" s="1"/>
  <c r="B28" i="120"/>
  <c r="I27" i="120"/>
  <c r="J27" i="120" s="1"/>
  <c r="C27" i="120"/>
  <c r="H27" i="120" s="1"/>
  <c r="B27" i="120"/>
  <c r="N39" i="119"/>
  <c r="M39" i="119"/>
  <c r="L39" i="119"/>
  <c r="K39" i="119"/>
  <c r="J39" i="119"/>
  <c r="I39" i="119"/>
  <c r="H39" i="119"/>
  <c r="C39" i="119"/>
  <c r="G39" i="119" s="1"/>
  <c r="B39" i="119"/>
  <c r="M38" i="119"/>
  <c r="I38" i="119"/>
  <c r="L38" i="119" s="1"/>
  <c r="H38" i="119"/>
  <c r="G38" i="119"/>
  <c r="E38" i="119"/>
  <c r="C38" i="119"/>
  <c r="D38" i="119" s="1"/>
  <c r="B38" i="119"/>
  <c r="N37" i="119"/>
  <c r="M37" i="119"/>
  <c r="L37" i="119"/>
  <c r="J37" i="119"/>
  <c r="I37" i="119"/>
  <c r="K37" i="119" s="1"/>
  <c r="H37" i="119"/>
  <c r="G37" i="119"/>
  <c r="F37" i="119"/>
  <c r="E37" i="119"/>
  <c r="D37" i="119"/>
  <c r="C37" i="119"/>
  <c r="B37" i="119"/>
  <c r="J36" i="119"/>
  <c r="I36" i="119"/>
  <c r="N36" i="119" s="1"/>
  <c r="G36" i="119"/>
  <c r="C36" i="119"/>
  <c r="F36" i="119" s="1"/>
  <c r="B36" i="119"/>
  <c r="N35" i="119"/>
  <c r="L35" i="119"/>
  <c r="I35" i="119"/>
  <c r="K35" i="119" s="1"/>
  <c r="H35" i="119"/>
  <c r="G35" i="119"/>
  <c r="F35" i="119"/>
  <c r="D35" i="119"/>
  <c r="C35" i="119"/>
  <c r="E35" i="119" s="1"/>
  <c r="B35" i="119"/>
  <c r="I34" i="119"/>
  <c r="N34" i="119" s="1"/>
  <c r="D34" i="119"/>
  <c r="C34" i="119"/>
  <c r="H34" i="119" s="1"/>
  <c r="B34" i="119"/>
  <c r="N33" i="119"/>
  <c r="I33" i="119"/>
  <c r="M33" i="119" s="1"/>
  <c r="H33" i="119"/>
  <c r="F33" i="119"/>
  <c r="C33" i="119"/>
  <c r="E33" i="119" s="1"/>
  <c r="B33" i="119"/>
  <c r="N32" i="119"/>
  <c r="M32" i="119"/>
  <c r="K32" i="119"/>
  <c r="I32" i="119"/>
  <c r="J32" i="119" s="1"/>
  <c r="C32" i="119"/>
  <c r="H32" i="119" s="1"/>
  <c r="B32" i="119"/>
  <c r="H9" i="118"/>
  <c r="J9" i="118" s="1"/>
  <c r="F9" i="118"/>
  <c r="E9" i="118"/>
  <c r="B9" i="118"/>
  <c r="J8" i="118"/>
  <c r="H8" i="118"/>
  <c r="I8" i="118" s="1"/>
  <c r="F8" i="118"/>
  <c r="E8" i="118"/>
  <c r="B8" i="118"/>
  <c r="H7" i="118"/>
  <c r="J7" i="118" s="1"/>
  <c r="F7" i="118"/>
  <c r="E7" i="118"/>
  <c r="B7" i="118"/>
  <c r="I6" i="118"/>
  <c r="H6" i="118"/>
  <c r="J6" i="118" s="1"/>
  <c r="F6" i="118"/>
  <c r="E6" i="118"/>
  <c r="B6" i="118"/>
  <c r="H5" i="118"/>
  <c r="J5" i="118" s="1"/>
  <c r="F5" i="118"/>
  <c r="E5" i="118"/>
  <c r="B5" i="118"/>
  <c r="J4" i="118"/>
  <c r="H4" i="118"/>
  <c r="I4" i="118" s="1"/>
  <c r="F4" i="118"/>
  <c r="E4" i="118"/>
  <c r="B4" i="118"/>
  <c r="H10" i="117"/>
  <c r="J10" i="117" s="1"/>
  <c r="F10" i="117"/>
  <c r="E10" i="117"/>
  <c r="B10" i="117"/>
  <c r="I9" i="117"/>
  <c r="H9" i="117"/>
  <c r="J9" i="117" s="1"/>
  <c r="F9" i="117"/>
  <c r="E9" i="117"/>
  <c r="B9" i="117"/>
  <c r="H8" i="117"/>
  <c r="J8" i="117" s="1"/>
  <c r="F8" i="117"/>
  <c r="E8" i="117"/>
  <c r="B8" i="117"/>
  <c r="J7" i="117"/>
  <c r="H7" i="117"/>
  <c r="I7" i="117" s="1"/>
  <c r="F7" i="117"/>
  <c r="E7" i="117"/>
  <c r="B7" i="117"/>
  <c r="H6" i="117"/>
  <c r="J6" i="117" s="1"/>
  <c r="F6" i="117"/>
  <c r="E6" i="117"/>
  <c r="B6" i="117"/>
  <c r="I5" i="117"/>
  <c r="H5" i="117"/>
  <c r="J5" i="117" s="1"/>
  <c r="F5" i="117"/>
  <c r="E5" i="117"/>
  <c r="B5" i="117"/>
  <c r="J4" i="117"/>
  <c r="H4" i="117"/>
  <c r="I4" i="117" s="1"/>
  <c r="F4" i="117"/>
  <c r="E4" i="117"/>
  <c r="B4" i="117"/>
  <c r="J10" i="116"/>
  <c r="H10" i="116"/>
  <c r="I10" i="116" s="1"/>
  <c r="F10" i="116"/>
  <c r="E10" i="116"/>
  <c r="B10" i="116"/>
  <c r="H9" i="116"/>
  <c r="J9" i="116" s="1"/>
  <c r="B9" i="116"/>
  <c r="H8" i="116"/>
  <c r="J8" i="116" s="1"/>
  <c r="F8" i="116"/>
  <c r="E8" i="116"/>
  <c r="B8" i="116"/>
  <c r="J7" i="116"/>
  <c r="H7" i="116"/>
  <c r="I7" i="116" s="1"/>
  <c r="F7" i="116"/>
  <c r="E7" i="116"/>
  <c r="B7" i="116"/>
  <c r="H6" i="116"/>
  <c r="J6" i="116" s="1"/>
  <c r="F6" i="116"/>
  <c r="E6" i="116"/>
  <c r="B6" i="116"/>
  <c r="I5" i="116"/>
  <c r="H5" i="116"/>
  <c r="J5" i="116" s="1"/>
  <c r="F5" i="116"/>
  <c r="E5" i="116"/>
  <c r="B5" i="116"/>
  <c r="H4" i="116"/>
  <c r="J4" i="116" s="1"/>
  <c r="F4" i="116"/>
  <c r="E4" i="116"/>
  <c r="B4" i="116"/>
  <c r="J11" i="115"/>
  <c r="H11" i="115"/>
  <c r="I11" i="115" s="1"/>
  <c r="B11" i="115"/>
  <c r="F11" i="115" s="1"/>
  <c r="H10" i="115"/>
  <c r="J10" i="115" s="1"/>
  <c r="B10" i="115"/>
  <c r="F10" i="115" s="1"/>
  <c r="H9" i="115"/>
  <c r="J9" i="115" s="1"/>
  <c r="E9" i="115"/>
  <c r="B9" i="115"/>
  <c r="F9" i="115" s="1"/>
  <c r="H8" i="115"/>
  <c r="J8" i="115" s="1"/>
  <c r="F8" i="115"/>
  <c r="E8" i="115"/>
  <c r="B8" i="115"/>
  <c r="J7" i="115"/>
  <c r="H7" i="115"/>
  <c r="I7" i="115" s="1"/>
  <c r="B7" i="115"/>
  <c r="F7" i="115" s="1"/>
  <c r="H6" i="115"/>
  <c r="J6" i="115" s="1"/>
  <c r="E6" i="115"/>
  <c r="B6" i="115"/>
  <c r="F6" i="115" s="1"/>
  <c r="H5" i="115"/>
  <c r="J5" i="115" s="1"/>
  <c r="E5" i="115"/>
  <c r="B5" i="115"/>
  <c r="F5" i="115" s="1"/>
  <c r="H4" i="115"/>
  <c r="J4" i="115" s="1"/>
  <c r="E4" i="115"/>
  <c r="B4" i="115"/>
  <c r="F4" i="115" s="1"/>
  <c r="F30" i="120" l="1"/>
  <c r="K27" i="120"/>
  <c r="N28" i="120"/>
  <c r="G30" i="120"/>
  <c r="M27" i="120"/>
  <c r="N27" i="120"/>
  <c r="D29" i="120"/>
  <c r="D31" i="120"/>
  <c r="E31" i="120"/>
  <c r="M31" i="121"/>
  <c r="M32" i="121"/>
  <c r="N32" i="121"/>
  <c r="H34" i="121"/>
  <c r="G31" i="121"/>
  <c r="J32" i="121"/>
  <c r="K33" i="121"/>
  <c r="H31" i="121"/>
  <c r="M33" i="121"/>
  <c r="J33" i="122"/>
  <c r="F36" i="122"/>
  <c r="F34" i="122"/>
  <c r="I6" i="115"/>
  <c r="I10" i="115"/>
  <c r="I6" i="116"/>
  <c r="I9" i="116"/>
  <c r="I6" i="117"/>
  <c r="I10" i="117"/>
  <c r="I7" i="118"/>
  <c r="D32" i="119"/>
  <c r="L32" i="119"/>
  <c r="G33" i="119"/>
  <c r="J34" i="119"/>
  <c r="M35" i="119"/>
  <c r="H36" i="119"/>
  <c r="F38" i="119"/>
  <c r="N38" i="119"/>
  <c r="D27" i="120"/>
  <c r="L27" i="120"/>
  <c r="G28" i="120"/>
  <c r="J29" i="120"/>
  <c r="E30" i="120"/>
  <c r="M30" i="120"/>
  <c r="H31" i="120"/>
  <c r="K32" i="120"/>
  <c r="F31" i="121"/>
  <c r="N31" i="121"/>
  <c r="D33" i="121"/>
  <c r="L33" i="121"/>
  <c r="G34" i="121"/>
  <c r="J35" i="121"/>
  <c r="E36" i="121"/>
  <c r="M36" i="121"/>
  <c r="H37" i="121"/>
  <c r="C31" i="122"/>
  <c r="K31" i="122"/>
  <c r="G32" i="122"/>
  <c r="C33" i="122"/>
  <c r="K33" i="122"/>
  <c r="G34" i="122"/>
  <c r="C35" i="122"/>
  <c r="K35" i="122"/>
  <c r="G36" i="122"/>
  <c r="E32" i="119"/>
  <c r="K34" i="119"/>
  <c r="E27" i="120"/>
  <c r="K29" i="120"/>
  <c r="E33" i="121"/>
  <c r="K35" i="121"/>
  <c r="D31" i="122"/>
  <c r="D33" i="122"/>
  <c r="D35" i="122"/>
  <c r="I5" i="115"/>
  <c r="I9" i="115"/>
  <c r="F32" i="119"/>
  <c r="L34" i="119"/>
  <c r="F27" i="120"/>
  <c r="L29" i="120"/>
  <c r="F33" i="121"/>
  <c r="N33" i="121"/>
  <c r="D35" i="121"/>
  <c r="L35" i="121"/>
  <c r="J37" i="121"/>
  <c r="E31" i="122"/>
  <c r="M31" i="122"/>
  <c r="I32" i="122"/>
  <c r="E33" i="122"/>
  <c r="M33" i="122"/>
  <c r="I34" i="122"/>
  <c r="E35" i="122"/>
  <c r="M35" i="122"/>
  <c r="I36" i="122"/>
  <c r="E7" i="115"/>
  <c r="E11" i="115"/>
  <c r="G32" i="119"/>
  <c r="J33" i="119"/>
  <c r="E34" i="119"/>
  <c r="M34" i="119"/>
  <c r="K36" i="119"/>
  <c r="D39" i="119"/>
  <c r="G27" i="120"/>
  <c r="J28" i="120"/>
  <c r="E29" i="120"/>
  <c r="M29" i="120"/>
  <c r="F32" i="120"/>
  <c r="D32" i="121"/>
  <c r="G33" i="121"/>
  <c r="E35" i="121"/>
  <c r="M35" i="121"/>
  <c r="K37" i="121"/>
  <c r="F31" i="122"/>
  <c r="J32" i="122"/>
  <c r="F33" i="122"/>
  <c r="J34" i="122"/>
  <c r="F35" i="122"/>
  <c r="J36" i="122"/>
  <c r="I4" i="115"/>
  <c r="I8" i="115"/>
  <c r="I4" i="116"/>
  <c r="I8" i="116"/>
  <c r="I8" i="117"/>
  <c r="I5" i="118"/>
  <c r="I9" i="118"/>
  <c r="K33" i="119"/>
  <c r="F34" i="119"/>
  <c r="D36" i="119"/>
  <c r="L36" i="119"/>
  <c r="J38" i="119"/>
  <c r="E39" i="119"/>
  <c r="K28" i="120"/>
  <c r="F29" i="120"/>
  <c r="G32" i="120"/>
  <c r="J31" i="121"/>
  <c r="E32" i="121"/>
  <c r="K34" i="121"/>
  <c r="F35" i="121"/>
  <c r="D37" i="121"/>
  <c r="L37" i="121"/>
  <c r="C32" i="122"/>
  <c r="K32" i="122"/>
  <c r="C34" i="122"/>
  <c r="K34" i="122"/>
  <c r="C36" i="122"/>
  <c r="K36" i="122"/>
  <c r="E10" i="115"/>
  <c r="D33" i="119"/>
  <c r="L33" i="119"/>
  <c r="G34" i="119"/>
  <c r="J35" i="119"/>
  <c r="E36" i="119"/>
  <c r="M36" i="119"/>
  <c r="K38" i="119"/>
  <c r="F39" i="119"/>
  <c r="D28" i="120"/>
  <c r="L28" i="120"/>
  <c r="G29" i="120"/>
  <c r="J30" i="120"/>
  <c r="K31" i="121"/>
  <c r="F32" i="121"/>
  <c r="D34" i="121"/>
  <c r="L34" i="121"/>
  <c r="G35" i="121"/>
  <c r="J36" i="121"/>
  <c r="E37" i="121"/>
  <c r="M37" i="121"/>
  <c r="D32" i="122"/>
  <c r="L32" i="122"/>
  <c r="D34" i="122"/>
  <c r="L34" i="122"/>
  <c r="D36" i="122"/>
  <c r="L36" i="122"/>
  <c r="H30" i="111" l="1"/>
  <c r="G30" i="111"/>
  <c r="F30" i="111"/>
  <c r="E30" i="111"/>
  <c r="D30" i="111"/>
  <c r="C30" i="111"/>
  <c r="B30" i="111"/>
  <c r="H29" i="111"/>
  <c r="G29" i="111"/>
  <c r="F29" i="111"/>
  <c r="E29" i="111"/>
  <c r="D29" i="111"/>
  <c r="C29" i="111"/>
  <c r="B29" i="111"/>
  <c r="H28" i="111"/>
  <c r="G28" i="111"/>
  <c r="F28" i="111"/>
  <c r="E28" i="111"/>
  <c r="D28" i="111"/>
  <c r="C28" i="111"/>
  <c r="B28" i="111"/>
  <c r="H27" i="111"/>
  <c r="G27" i="111"/>
  <c r="F27" i="111"/>
  <c r="E27" i="111"/>
  <c r="D27" i="111"/>
  <c r="C27" i="111"/>
  <c r="B27" i="111"/>
  <c r="H26" i="111"/>
  <c r="G26" i="111"/>
  <c r="F26" i="111"/>
  <c r="B26" i="111" s="1"/>
  <c r="E26" i="111"/>
  <c r="D26" i="111"/>
  <c r="C26" i="111"/>
  <c r="H25" i="111"/>
  <c r="G25" i="111"/>
  <c r="F25" i="111"/>
  <c r="E25" i="111"/>
  <c r="D25" i="111"/>
  <c r="C25" i="111"/>
  <c r="B25" i="111"/>
  <c r="L28" i="110"/>
  <c r="K28" i="110"/>
  <c r="J28" i="110"/>
  <c r="I28" i="110"/>
  <c r="H28" i="110"/>
  <c r="G28" i="110"/>
  <c r="F28" i="110"/>
  <c r="E28" i="110"/>
  <c r="D28" i="110"/>
  <c r="C28" i="110"/>
  <c r="B28" i="110"/>
  <c r="L27" i="110"/>
  <c r="K27" i="110"/>
  <c r="J27" i="110"/>
  <c r="I27" i="110"/>
  <c r="H27" i="110"/>
  <c r="G27" i="110"/>
  <c r="F27" i="110"/>
  <c r="E27" i="110"/>
  <c r="D27" i="110"/>
  <c r="C27" i="110"/>
  <c r="B27" i="110" s="1"/>
  <c r="L26" i="110"/>
  <c r="K26" i="110"/>
  <c r="J26" i="110"/>
  <c r="I26" i="110"/>
  <c r="H26" i="110"/>
  <c r="G26" i="110"/>
  <c r="F26" i="110"/>
  <c r="E26" i="110"/>
  <c r="D26" i="110"/>
  <c r="C26" i="110"/>
  <c r="B26" i="110"/>
  <c r="L25" i="110"/>
  <c r="K25" i="110"/>
  <c r="J25" i="110"/>
  <c r="I25" i="110"/>
  <c r="H25" i="110"/>
  <c r="B25" i="110" s="1"/>
  <c r="G25" i="110"/>
  <c r="F25" i="110"/>
  <c r="E25" i="110"/>
  <c r="D25" i="110"/>
  <c r="C25" i="110"/>
  <c r="L24" i="110"/>
  <c r="K24" i="110"/>
  <c r="J24" i="110"/>
  <c r="I24" i="110"/>
  <c r="H24" i="110"/>
  <c r="G24" i="110"/>
  <c r="F24" i="110"/>
  <c r="E24" i="110"/>
  <c r="D24" i="110"/>
  <c r="C24" i="110"/>
  <c r="B24" i="110" s="1"/>
  <c r="L23" i="110"/>
  <c r="K23" i="110"/>
  <c r="J23" i="110"/>
  <c r="I23" i="110"/>
  <c r="H23" i="110"/>
  <c r="G23" i="110"/>
  <c r="F23" i="110"/>
  <c r="E23" i="110"/>
  <c r="D23" i="110"/>
  <c r="C23" i="110"/>
  <c r="B23" i="110" s="1"/>
  <c r="F27" i="109"/>
  <c r="E27" i="109"/>
  <c r="F26" i="109"/>
  <c r="E26" i="109"/>
  <c r="F25" i="109"/>
  <c r="E25" i="109"/>
  <c r="F24" i="109"/>
  <c r="E24" i="109"/>
  <c r="F23" i="109"/>
  <c r="E23" i="109"/>
  <c r="F22" i="109"/>
  <c r="E22" i="109"/>
  <c r="F21" i="109"/>
  <c r="E21" i="109"/>
  <c r="F20" i="109"/>
  <c r="E20" i="109"/>
  <c r="F19" i="109"/>
  <c r="E19" i="109"/>
  <c r="F18" i="109"/>
  <c r="E18" i="109"/>
  <c r="F17" i="109"/>
  <c r="E17" i="109"/>
  <c r="F16" i="109"/>
  <c r="E16" i="109"/>
  <c r="F15" i="109"/>
  <c r="E15" i="109"/>
  <c r="F14" i="109"/>
  <c r="E14" i="109"/>
  <c r="F13" i="109"/>
  <c r="E13" i="109"/>
  <c r="F12" i="109"/>
  <c r="E12" i="109"/>
  <c r="F11" i="109"/>
  <c r="E11" i="109"/>
  <c r="F10" i="109"/>
  <c r="E10" i="109"/>
  <c r="F9" i="109"/>
  <c r="E9" i="109"/>
  <c r="F8" i="109"/>
  <c r="E8" i="109"/>
  <c r="F7" i="109"/>
  <c r="E7" i="109"/>
  <c r="F6" i="109"/>
  <c r="E6" i="109"/>
  <c r="F5" i="109"/>
  <c r="E5" i="109"/>
  <c r="G6" i="108"/>
  <c r="E6" i="108"/>
  <c r="C6" i="108"/>
  <c r="G5" i="108"/>
  <c r="E5" i="108"/>
  <c r="C5" i="108"/>
  <c r="C10" i="103"/>
  <c r="G9" i="103"/>
  <c r="C9" i="103"/>
  <c r="G8" i="103"/>
  <c r="C8" i="103"/>
  <c r="C5" i="103"/>
  <c r="I28" i="100"/>
  <c r="H28" i="100"/>
  <c r="G28" i="100"/>
  <c r="F28" i="100"/>
  <c r="E28" i="100"/>
  <c r="D28" i="100"/>
  <c r="C28" i="100"/>
  <c r="B28" i="100"/>
  <c r="I27" i="100"/>
  <c r="H27" i="100"/>
  <c r="G27" i="100"/>
  <c r="F27" i="100"/>
  <c r="E27" i="100"/>
  <c r="D27" i="100"/>
  <c r="C27" i="100"/>
  <c r="B27" i="100"/>
  <c r="I26" i="100"/>
  <c r="H26" i="100"/>
  <c r="G26" i="100"/>
  <c r="F26" i="100"/>
  <c r="E26" i="100"/>
  <c r="D26" i="100"/>
  <c r="C26" i="100"/>
  <c r="B26" i="100"/>
  <c r="I25" i="100"/>
  <c r="H25" i="100"/>
  <c r="G25" i="100"/>
  <c r="F25" i="100"/>
  <c r="E25" i="100"/>
  <c r="D25" i="100"/>
  <c r="C25" i="100"/>
  <c r="B25" i="100"/>
  <c r="I24" i="100"/>
  <c r="H24" i="100"/>
  <c r="G24" i="100"/>
  <c r="F24" i="100"/>
  <c r="E24" i="100"/>
  <c r="D24" i="100"/>
  <c r="C24" i="100"/>
  <c r="B24" i="100"/>
  <c r="I23" i="100"/>
  <c r="H23" i="100"/>
  <c r="G23" i="100"/>
  <c r="F23" i="100"/>
  <c r="E23" i="100"/>
  <c r="D23" i="100"/>
  <c r="C23" i="100"/>
  <c r="B23" i="100"/>
  <c r="J28" i="99"/>
  <c r="I28" i="99"/>
  <c r="H28" i="99"/>
  <c r="G28" i="99"/>
  <c r="F28" i="99"/>
  <c r="E28" i="99"/>
  <c r="D28" i="99"/>
  <c r="C28" i="99"/>
  <c r="B28" i="99"/>
  <c r="J27" i="99"/>
  <c r="I27" i="99"/>
  <c r="H27" i="99"/>
  <c r="G27" i="99"/>
  <c r="F27" i="99"/>
  <c r="E27" i="99"/>
  <c r="D27" i="99"/>
  <c r="C27" i="99"/>
  <c r="B27" i="99"/>
  <c r="J26" i="99"/>
  <c r="I26" i="99"/>
  <c r="H26" i="99"/>
  <c r="G26" i="99"/>
  <c r="F26" i="99"/>
  <c r="E26" i="99"/>
  <c r="D26" i="99"/>
  <c r="C26" i="99"/>
  <c r="B26" i="99"/>
  <c r="J25" i="99"/>
  <c r="I25" i="99"/>
  <c r="H25" i="99"/>
  <c r="G25" i="99"/>
  <c r="F25" i="99"/>
  <c r="E25" i="99"/>
  <c r="D25" i="99"/>
  <c r="C25" i="99"/>
  <c r="B25" i="99"/>
  <c r="J24" i="99"/>
  <c r="I24" i="99"/>
  <c r="H24" i="99"/>
  <c r="G24" i="99"/>
  <c r="F24" i="99"/>
  <c r="E24" i="99"/>
  <c r="D24" i="99"/>
  <c r="C24" i="99"/>
  <c r="B24" i="99"/>
  <c r="J23" i="99"/>
  <c r="I23" i="99"/>
  <c r="H23" i="99"/>
  <c r="G23" i="99"/>
  <c r="F23" i="99"/>
  <c r="E23" i="99"/>
  <c r="D23" i="99"/>
  <c r="C23" i="99"/>
  <c r="B23" i="99"/>
  <c r="H28" i="98"/>
  <c r="G28" i="98"/>
  <c r="F28" i="98"/>
  <c r="E28" i="98"/>
  <c r="D28" i="98"/>
  <c r="C28" i="98"/>
  <c r="B28" i="98"/>
  <c r="H27" i="98"/>
  <c r="G27" i="98"/>
  <c r="F27" i="98"/>
  <c r="E27" i="98"/>
  <c r="D27" i="98"/>
  <c r="C27" i="98"/>
  <c r="B27" i="98" s="1"/>
  <c r="H26" i="98"/>
  <c r="G26" i="98"/>
  <c r="F26" i="98"/>
  <c r="E26" i="98"/>
  <c r="D26" i="98"/>
  <c r="C26" i="98"/>
  <c r="B26" i="98" s="1"/>
  <c r="H25" i="98"/>
  <c r="G25" i="98"/>
  <c r="F25" i="98"/>
  <c r="E25" i="98"/>
  <c r="D25" i="98"/>
  <c r="C25" i="98"/>
  <c r="B25" i="98"/>
  <c r="H24" i="98"/>
  <c r="G24" i="98"/>
  <c r="F24" i="98"/>
  <c r="E24" i="98"/>
  <c r="D24" i="98"/>
  <c r="C24" i="98"/>
  <c r="B24" i="98" s="1"/>
  <c r="H23" i="98"/>
  <c r="G23" i="98"/>
  <c r="F23" i="98"/>
  <c r="E23" i="98"/>
  <c r="D23" i="98"/>
  <c r="C23" i="98"/>
  <c r="B23" i="98"/>
  <c r="L28" i="97"/>
  <c r="K28" i="97"/>
  <c r="J28" i="97"/>
  <c r="I28" i="97"/>
  <c r="H28" i="97"/>
  <c r="G28" i="97"/>
  <c r="F28" i="97"/>
  <c r="E28" i="97"/>
  <c r="D28" i="97"/>
  <c r="C28" i="97"/>
  <c r="B28" i="97"/>
  <c r="L27" i="97"/>
  <c r="K27" i="97"/>
  <c r="J27" i="97"/>
  <c r="I27" i="97"/>
  <c r="H27" i="97"/>
  <c r="G27" i="97"/>
  <c r="F27" i="97"/>
  <c r="E27" i="97"/>
  <c r="D27" i="97"/>
  <c r="C27" i="97"/>
  <c r="B27" i="97"/>
  <c r="L26" i="97"/>
  <c r="K26" i="97"/>
  <c r="J26" i="97"/>
  <c r="I26" i="97"/>
  <c r="H26" i="97"/>
  <c r="G26" i="97"/>
  <c r="F26" i="97"/>
  <c r="E26" i="97"/>
  <c r="D26" i="97"/>
  <c r="C26" i="97"/>
  <c r="B26" i="97"/>
  <c r="L25" i="97"/>
  <c r="K25" i="97"/>
  <c r="J25" i="97"/>
  <c r="I25" i="97"/>
  <c r="H25" i="97"/>
  <c r="G25" i="97"/>
  <c r="F25" i="97"/>
  <c r="E25" i="97"/>
  <c r="D25" i="97"/>
  <c r="C25" i="97"/>
  <c r="B25" i="97"/>
  <c r="L24" i="97"/>
  <c r="K24" i="97"/>
  <c r="J24" i="97"/>
  <c r="I24" i="97"/>
  <c r="H24" i="97"/>
  <c r="G24" i="97"/>
  <c r="F24" i="97"/>
  <c r="E24" i="97"/>
  <c r="D24" i="97"/>
  <c r="C24" i="97"/>
  <c r="B24" i="97"/>
  <c r="L23" i="97"/>
  <c r="K23" i="97"/>
  <c r="J23" i="97"/>
  <c r="I23" i="97"/>
  <c r="H23" i="97"/>
  <c r="G23" i="97"/>
  <c r="F23" i="97"/>
  <c r="E23" i="97"/>
  <c r="D23" i="97"/>
  <c r="C23" i="97"/>
  <c r="B23" i="97"/>
  <c r="F23" i="96"/>
  <c r="E23" i="96"/>
  <c r="F22" i="96"/>
  <c r="E22" i="96"/>
  <c r="F21" i="96"/>
  <c r="E21" i="96"/>
  <c r="F20" i="96"/>
  <c r="E20" i="96"/>
  <c r="F19" i="96"/>
  <c r="E19" i="96"/>
  <c r="F18" i="96"/>
  <c r="E18" i="96"/>
  <c r="F17" i="96"/>
  <c r="E17" i="96"/>
  <c r="F16" i="96"/>
  <c r="E16" i="96"/>
  <c r="F15" i="96"/>
  <c r="E15" i="96"/>
  <c r="F14" i="96"/>
  <c r="E14" i="96"/>
  <c r="F13" i="96"/>
  <c r="E13" i="96"/>
  <c r="F12" i="96"/>
  <c r="E12" i="96"/>
  <c r="F11" i="96"/>
  <c r="E11" i="96"/>
  <c r="F10" i="96"/>
  <c r="E10" i="96"/>
  <c r="F9" i="96"/>
  <c r="E9" i="96"/>
  <c r="F8" i="96"/>
  <c r="E8" i="96"/>
  <c r="F7" i="96"/>
  <c r="E7" i="96"/>
  <c r="F6" i="96"/>
  <c r="E6" i="96"/>
  <c r="F5" i="96"/>
  <c r="E5" i="96"/>
  <c r="F4" i="96"/>
  <c r="E4" i="96"/>
  <c r="F21" i="95"/>
  <c r="E21" i="95"/>
  <c r="F20" i="95"/>
  <c r="E20" i="95"/>
  <c r="F19" i="95"/>
  <c r="E19" i="95"/>
  <c r="F18" i="95"/>
  <c r="E18" i="95"/>
  <c r="F17" i="95"/>
  <c r="E17" i="95"/>
  <c r="F16" i="95"/>
  <c r="E16" i="95"/>
  <c r="F15" i="95"/>
  <c r="E15" i="95"/>
  <c r="F14" i="95"/>
  <c r="E14" i="95"/>
  <c r="F13" i="95"/>
  <c r="E13" i="95"/>
  <c r="F12" i="95"/>
  <c r="E12" i="95"/>
  <c r="F11" i="95"/>
  <c r="E11" i="95"/>
  <c r="F10" i="95"/>
  <c r="E10" i="95"/>
  <c r="F9" i="95"/>
  <c r="E9" i="95"/>
  <c r="F8" i="95"/>
  <c r="E8" i="95"/>
  <c r="F7" i="95"/>
  <c r="E7" i="95"/>
  <c r="F6" i="95"/>
  <c r="E6" i="95"/>
  <c r="F5" i="95"/>
  <c r="E5" i="95"/>
  <c r="F4" i="95"/>
  <c r="E4" i="95"/>
  <c r="D27" i="94"/>
  <c r="C27" i="94"/>
  <c r="B27" i="94"/>
  <c r="D26" i="94"/>
  <c r="C26" i="94"/>
  <c r="B26" i="94"/>
  <c r="D25" i="94"/>
  <c r="C25" i="94"/>
  <c r="B25" i="94"/>
  <c r="D24" i="94"/>
  <c r="C24" i="94"/>
  <c r="B24" i="94"/>
  <c r="D23" i="94"/>
  <c r="C23" i="94"/>
  <c r="B23" i="94"/>
  <c r="D22" i="94"/>
  <c r="C22" i="94"/>
  <c r="B22" i="94"/>
  <c r="B36" i="93"/>
  <c r="C35" i="93"/>
  <c r="D32" i="93"/>
  <c r="G13" i="93"/>
  <c r="F13" i="93"/>
  <c r="E13" i="93"/>
  <c r="D13" i="93"/>
  <c r="C36" i="93" s="1"/>
  <c r="C13" i="93"/>
  <c r="B13" i="93"/>
  <c r="D36" i="93" s="1"/>
  <c r="G12" i="93"/>
  <c r="F12" i="93"/>
  <c r="E12" i="93"/>
  <c r="D12" i="93"/>
  <c r="C12" i="93"/>
  <c r="D35" i="93" s="1"/>
  <c r="B12" i="93"/>
  <c r="B35" i="93" s="1"/>
  <c r="G11" i="93"/>
  <c r="F11" i="93"/>
  <c r="E11" i="93"/>
  <c r="D11" i="93"/>
  <c r="C34" i="93" s="1"/>
  <c r="C11" i="93"/>
  <c r="D34" i="93" s="1"/>
  <c r="B11" i="93"/>
  <c r="B34" i="93" s="1"/>
  <c r="G10" i="93"/>
  <c r="F10" i="93"/>
  <c r="E10" i="93"/>
  <c r="D10" i="93"/>
  <c r="C10" i="93"/>
  <c r="B10" i="93"/>
  <c r="C33" i="93" s="1"/>
  <c r="G9" i="93"/>
  <c r="F9" i="93"/>
  <c r="E9" i="93"/>
  <c r="D9" i="93"/>
  <c r="C32" i="93" s="1"/>
  <c r="C9" i="93"/>
  <c r="B9" i="93"/>
  <c r="B32" i="93" s="1"/>
  <c r="G8" i="93"/>
  <c r="F8" i="93"/>
  <c r="E8" i="93"/>
  <c r="D8" i="93"/>
  <c r="C31" i="93" s="1"/>
  <c r="C8" i="93"/>
  <c r="D31" i="93" s="1"/>
  <c r="B8" i="93"/>
  <c r="B31" i="93" s="1"/>
  <c r="D28" i="92"/>
  <c r="C28" i="92"/>
  <c r="B28" i="92"/>
  <c r="D27" i="92"/>
  <c r="C27" i="92"/>
  <c r="B27" i="92"/>
  <c r="D26" i="92"/>
  <c r="C26" i="92"/>
  <c r="B26" i="92"/>
  <c r="D25" i="92"/>
  <c r="C25" i="92"/>
  <c r="B25" i="92"/>
  <c r="D24" i="92"/>
  <c r="C24" i="92"/>
  <c r="B24" i="92"/>
  <c r="D23" i="92"/>
  <c r="C23" i="92"/>
  <c r="B23" i="92"/>
  <c r="D27" i="91"/>
  <c r="C27" i="91"/>
  <c r="B27" i="91"/>
  <c r="D26" i="91"/>
  <c r="C26" i="91"/>
  <c r="B26" i="91"/>
  <c r="D25" i="91"/>
  <c r="C25" i="91"/>
  <c r="B25" i="91"/>
  <c r="D24" i="91"/>
  <c r="C24" i="91"/>
  <c r="B24" i="91"/>
  <c r="D23" i="91"/>
  <c r="C23" i="91"/>
  <c r="B23" i="91"/>
  <c r="D22" i="91"/>
  <c r="C22" i="91"/>
  <c r="B22" i="91"/>
  <c r="D27" i="90"/>
  <c r="C27" i="90"/>
  <c r="B27" i="90"/>
  <c r="D26" i="90"/>
  <c r="C26" i="90"/>
  <c r="B26" i="90"/>
  <c r="D25" i="90"/>
  <c r="C25" i="90"/>
  <c r="B25" i="90"/>
  <c r="D24" i="90"/>
  <c r="C24" i="90"/>
  <c r="B24" i="90"/>
  <c r="D23" i="90"/>
  <c r="C23" i="90"/>
  <c r="B23" i="90"/>
  <c r="D22" i="90"/>
  <c r="C22" i="90"/>
  <c r="B22" i="90"/>
  <c r="D20" i="89"/>
  <c r="C20" i="89"/>
  <c r="B20" i="89"/>
  <c r="D19" i="89"/>
  <c r="C19" i="89"/>
  <c r="B19" i="89"/>
  <c r="D18" i="89"/>
  <c r="C18" i="89"/>
  <c r="B18" i="89"/>
  <c r="D33" i="93" l="1"/>
  <c r="B33" i="93"/>
  <c r="D11" i="80" l="1"/>
  <c r="C11" i="80"/>
  <c r="D5" i="80"/>
  <c r="D6" i="80"/>
  <c r="D7" i="80"/>
  <c r="D8" i="80"/>
  <c r="D9" i="80"/>
  <c r="D10" i="80"/>
  <c r="D4" i="80"/>
  <c r="C10" i="80"/>
  <c r="C9" i="80"/>
  <c r="C8" i="80"/>
  <c r="C7" i="80"/>
  <c r="C6" i="80"/>
  <c r="C5" i="80"/>
  <c r="C4" i="80"/>
  <c r="B5" i="80"/>
  <c r="B6" i="80"/>
  <c r="B7" i="80"/>
  <c r="B8" i="80"/>
  <c r="B9" i="80"/>
  <c r="B10" i="80"/>
  <c r="B11" i="80"/>
  <c r="B4" i="80"/>
</calcChain>
</file>

<file path=xl/sharedStrings.xml><?xml version="1.0" encoding="utf-8"?>
<sst xmlns="http://schemas.openxmlformats.org/spreadsheetml/2006/main" count="2207" uniqueCount="468">
  <si>
    <t>3. Educação para Igualdade e Cidadania</t>
  </si>
  <si>
    <t>Tabela</t>
  </si>
  <si>
    <t>Indicador</t>
  </si>
  <si>
    <t>Fonte</t>
  </si>
  <si>
    <t>Observatório</t>
  </si>
  <si>
    <t>3.1</t>
  </si>
  <si>
    <t>Taxa de alfabetização das pessoas de 15 anos ou mais de idade, por sexo e grupos de idade, segundo as Grandes Regiões - 2º trimestre de 2024</t>
  </si>
  <si>
    <t>IBGE/PNAD C</t>
  </si>
  <si>
    <t>3.2</t>
  </si>
  <si>
    <t xml:space="preserve">Taxa de alfabetização das pessoas de 15 anos ou mais de idade, por sexo e situação do domicílio, segundo os grupos de idade - Brasil - 2º trimestre de 2024 </t>
  </si>
  <si>
    <t>3.3</t>
  </si>
  <si>
    <t>Taxa de alfabetização das pessoas de 15 anos ou mais de idade, por sexo e cor ou raça, segundo os grupos de idade - Brasil – 2º trimestre de 2024</t>
  </si>
  <si>
    <t>3.4</t>
  </si>
  <si>
    <t>Número médio de anos de estudo das pessoas de 15 anos ou mais de idade, por cor ou raça, segundo o sexo - Brasil - 2º trimestre de 2024</t>
  </si>
  <si>
    <t xml:space="preserve">3.5 </t>
  </si>
  <si>
    <t>Taxa de frequência bruta à creche ou pré-escola das crianças de 0 a 5 anos de idade, por sexo e grupos de idade, segundo as Grandes Regiões – 2º trimestre de 2024</t>
  </si>
  <si>
    <t>3.6</t>
  </si>
  <si>
    <t>Taxa ajustada de frequência escolar líquida das pessoas de 6 a 24 anos de idade, por sexo e grupos de idade, segundo as Grandes Regiões – 2º trimestre de 2024</t>
  </si>
  <si>
    <t>3.7</t>
  </si>
  <si>
    <t>Taxa ajustada de frequência escolar líquida das pessoas de 6 a 24 anos de idade, por sexo e grupos de idade, segundo a cor ou raça - Brasil – 2º trimestre de 2024</t>
  </si>
  <si>
    <t>3.8</t>
  </si>
  <si>
    <t>Distribuição percentual das pessoas de 25 anos ou mais de idade, por sexo, segundo o nível de instrução - Brasil - 2º trimestre de 2024</t>
  </si>
  <si>
    <t>3.9</t>
  </si>
  <si>
    <t>Crianças de 0 a 3 anos de idade que não frequentam creche ou escola, total e distribuição percentual, por motivo de não frequentar, segundo as Grandes Regiões – 2º trimestre de 2024</t>
  </si>
  <si>
    <t>3.10</t>
  </si>
  <si>
    <t>Pessoas de 14 a 29 anos que nunca frequentaram escola ou que já frequentaram e não concluíram o ensino médio ou curso equivalente, total e distribuição percentual, por sexo e cor ou raça, segundo o principal motivo de ter deixado ou nunca ter frequentado escola - Brasil -  2º trimestre de 2024</t>
  </si>
  <si>
    <t>3.11</t>
  </si>
  <si>
    <t>Pessoas de 15 a 29 anos de idade com nível de instrução inferior ao médio completo e que não frequentam escola, curso técnico, normal (magistério), pré-vestibular ou curso de qualificação profissional, total e distribuição percentual, por sexo e cor ou raça, segundo o principal motivo de atualmente não frequentar - Brasil -  2º trimestre de 2024</t>
  </si>
  <si>
    <t>3.12</t>
  </si>
  <si>
    <t>Pessoas de 15 a 29 anos de idade com o ensino médio completo ou superior incompleto que não frequentam escola, curso técnico, normal (magistério), pré-vestibular ou curso de qualificação profissional, total e distribuição percentual, por sexo e cor ou raça, segundo o principal motivo de atualmente não frequentar - Brasil - 2º trimestre de 2024</t>
  </si>
  <si>
    <t>3.13</t>
  </si>
  <si>
    <t>Taxa de alfabetização das pessoas de 15 anos ou mais de idade residentes em favelas e comunidades urbanas, por sexo, segundo os grupos de idade - Brasil - 2022</t>
  </si>
  <si>
    <t>IBGE/Censo demográfico</t>
  </si>
  <si>
    <t>3.49</t>
  </si>
  <si>
    <t>3.14</t>
  </si>
  <si>
    <t>Taxa de alfabetização das pessoas de 15 anos ou mais de idade, por sexo, segundo os grupos de idade - Brasil – 2022</t>
  </si>
  <si>
    <t>3.50</t>
  </si>
  <si>
    <t>3.15</t>
  </si>
  <si>
    <t>Proporção de pessoas matriculadas em tempo integral em relação ao total de pessoas matriculadas e distribuição percentual por sexo, segundo o nível de ensino - Brasil - 2024</t>
  </si>
  <si>
    <t>INEP/Censo Escolar</t>
  </si>
  <si>
    <t>3.18</t>
  </si>
  <si>
    <t>3.16</t>
  </si>
  <si>
    <t>Proporção de pessoas matriculadas na educação infantil em tempo integral em relação ao total de pessoas matriculadas na educação infantil e distribuição percentual por sexo, segundo as Grandes Regiões - 2024</t>
  </si>
  <si>
    <t>3.19</t>
  </si>
  <si>
    <t>3.17</t>
  </si>
  <si>
    <t>Proporção de pessoas matriculadas no ensino fundamental em tempo integral em relação ao total de pessoas matriculadas no ensino fundamental e distribuição percentual por sexo, segundo as Grandes Regiões - 2024</t>
  </si>
  <si>
    <t>3.20</t>
  </si>
  <si>
    <t>Proporção de pessoas matriculadas no ensino médio em tempo integral em relação ao total de pessoas matriculadas no ensino médio e distribuição percentual por sexo, segundo as Grandes Regiões - 2024</t>
  </si>
  <si>
    <t>3.21</t>
  </si>
  <si>
    <t>Proporção de pessoas matriculadas no ensino médio técnico integrado à educação profissional com relação ao total de pessoas matriculadas no ensino médio e distribuição percentual por sexo, segundo as Grandes Regiões - 2024</t>
  </si>
  <si>
    <t>3.22</t>
  </si>
  <si>
    <t xml:space="preserve">Pessoas matriculadas na educação profissional, total e distribuição percentual por sexo, segundo as Grandes Regiões - 2024 </t>
  </si>
  <si>
    <t>3.23</t>
  </si>
  <si>
    <t>Pessoas matriculadas em cursos profissionalizantes, total e distribuição percentual por sexo, segundo a grande área - Brasil - 2024</t>
  </si>
  <si>
    <t>3.24</t>
  </si>
  <si>
    <t>Pessoas concluintes de cursos profissionalizantes, total e distribuição percentual por sexo, segundo a grande área - Brasil - 2024</t>
  </si>
  <si>
    <t>3.25</t>
  </si>
  <si>
    <t>Docentes em exercício na Educação Básica, total e distribuição percentual, por sexo e cor ou raça, segundo as Grandes Regiões - 2024</t>
  </si>
  <si>
    <t>3.26</t>
  </si>
  <si>
    <t>Docentes em exercício na Educação Básica, total e proporção, por sexo e nível de ensino, segundo as Grandes Regiões - 2024</t>
  </si>
  <si>
    <t>3.27</t>
  </si>
  <si>
    <t>Matrículas na Educação de Jovens e Adultos, total e distribuição percentual, por sexo e faixa etária, segundo as Grandes Regiões - 2024</t>
  </si>
  <si>
    <t>3.28</t>
  </si>
  <si>
    <t>Taxa de evasão escolar, por sexo, grupamento de série e níveis de ensino Fundamental e Médio, segundo as Grandes Regiões - 2021/2022</t>
  </si>
  <si>
    <t>3.29</t>
  </si>
  <si>
    <t>Taxa de promoção escolar, por sexo, grupamento de série e níveis de ensino Fundamental e Médio, segundo as Grandes Regiões - 2021/2022</t>
  </si>
  <si>
    <t>3.30</t>
  </si>
  <si>
    <t>Taxa de repetência escolar, por sexo, grupamento de série e níveis de ensino Fundamental e Médio, segundo as Grandes Regiões - 2021/2022</t>
  </si>
  <si>
    <t>3.31</t>
  </si>
  <si>
    <t>Taxa de migração para EJA, por sexo, grupamento de série e níveis de ensino Fundamental e Médio, segundo as Grandes Regiões - 2021/2022</t>
  </si>
  <si>
    <t>3.32</t>
  </si>
  <si>
    <t>Taxa de evasão escolar, por sexo e cor ou raça e níveis de ensino Fundamental e Médio, segundo as Grandes Regiões - 2021/2022</t>
  </si>
  <si>
    <t>3.33</t>
  </si>
  <si>
    <t>Taxa de promoção escolar, por sexo e cor ou raça e níveis de ensino Fundamental e Médio, segundo as Grandes Regiões - 2021/2022</t>
  </si>
  <si>
    <t>3.34</t>
  </si>
  <si>
    <t>Taxa de repetência escolar, por sexo e cor ou raça e níveis de ensino Fundamental e Médio, segundo as Grandes Regiões - 2021/2022</t>
  </si>
  <si>
    <t>3.35</t>
  </si>
  <si>
    <t>Taxa de migração para EJA, por sexo e cor ou raça e níveis de ensino Fundamental e Médio, segundo as Grandes Regiões - 2021/2022</t>
  </si>
  <si>
    <t>3.36</t>
  </si>
  <si>
    <t>Matrículas, ingressos e concluintes nos cursos de graduação do ensino superior (cursos presenciais e à distância), total e distribuição percentual, segundo o sexo - Brasil - 2023</t>
  </si>
  <si>
    <t>INEP/Censo Educação Superior</t>
  </si>
  <si>
    <t>3.37</t>
  </si>
  <si>
    <t>Matrículas em cursos de graduação do ensino superior (cursos presenciais e à distância) com maior número de matrículas e cursos STEM (Ciência, Tecnologia, Engenharia e Matemática), total e distribuição percentual por sexo, segundo o curso - Brasil - 2023</t>
  </si>
  <si>
    <t>3.38</t>
  </si>
  <si>
    <t>Docentes em exercício na Educação Superior, total e distribuição percentual, por sexo e cor ou raça, segundo as Grandes Regiões -2023</t>
  </si>
  <si>
    <t>3.39</t>
  </si>
  <si>
    <t>Docentes em exercício na Educação Superior, total e proporção, por sexo e nível de ensino, segundo as Grandes Regiões - 2023</t>
  </si>
  <si>
    <t>3.40</t>
  </si>
  <si>
    <t>Bolsas-ano concedidas pelo CNPq no país, total e distribuição percentual por sexo, segundo as principais modalidades - Brasil - 2024</t>
  </si>
  <si>
    <t>CNPq</t>
  </si>
  <si>
    <t>3.41</t>
  </si>
  <si>
    <t>Bolsas-ano concedidas pelo CNPq no exterior, total e distribuição percentual por sexo, segundo as principais modalidades - Brasil - 2024</t>
  </si>
  <si>
    <t>3.42</t>
  </si>
  <si>
    <t>Bolsas-ano de Produtividade em Pesquisa concedidas pelo CNPq, total e distribuição percentual por sexo, segundo a categoria/nível - Brasil - 2024</t>
  </si>
  <si>
    <t>3.43</t>
  </si>
  <si>
    <t>Bolsas-ano no país e no exterior, total e distribuição percentual por sexo, segundo as Grandes Regiões - 2024</t>
  </si>
  <si>
    <t>3.44</t>
  </si>
  <si>
    <t>Bolsas-ano concedidas pelo CNPq no país, por sexo e cor ou raça, segundo as principais modalidades - Brasil - 2024</t>
  </si>
  <si>
    <t>3.45</t>
  </si>
  <si>
    <t>Bolsas-ano concedidas pelo CNPq no exterior, por sexo e cor ou raça, segundo as principais modalidades - Brasil - 2024</t>
  </si>
  <si>
    <t>3.46</t>
  </si>
  <si>
    <t>Bolsas-ano de Produtividade em Pesquisa concedidas pelo CNPq, por sexo e cor ou raça, segundo a categoria/nível - Brasil - 2024</t>
  </si>
  <si>
    <t>3.47</t>
  </si>
  <si>
    <t>Bolsas-ano no país e no exterior, por sexo e cor ou raça, segundo as Grandes Regiões - 2024</t>
  </si>
  <si>
    <t>3.48</t>
  </si>
  <si>
    <t>Tabela 3.1 - Taxa de alfabetização das pessoas de 15 anos ou mais de idade, por sexo e grupos de idade, segundo as Grandes Regiões – 2º trimestre de 2024</t>
  </si>
  <si>
    <t>Grandes Regiões</t>
  </si>
  <si>
    <t>Taxa de alfabetização das pessoas de 15 anos ou mais de idade (%)</t>
  </si>
  <si>
    <t>Total</t>
  </si>
  <si>
    <t>Mulheres</t>
  </si>
  <si>
    <t>Homens</t>
  </si>
  <si>
    <t>15 a 24 anos</t>
  </si>
  <si>
    <t>25 a 49 anos</t>
  </si>
  <si>
    <t>50 anos ou mais</t>
  </si>
  <si>
    <t xml:space="preserve">       Brasil</t>
  </si>
  <si>
    <t>Norte</t>
  </si>
  <si>
    <t>Nordeste</t>
  </si>
  <si>
    <t>Sudeste</t>
  </si>
  <si>
    <t>Sul</t>
  </si>
  <si>
    <t>Centro-Oeste</t>
  </si>
  <si>
    <t>Fonte: IBGE, Pesquisa Nacional por Amostra de Domicílios Contínua.</t>
  </si>
  <si>
    <t>Nota: Dados ainda não reponderados pelo Censo Demográfico 2022.</t>
  </si>
  <si>
    <t>Tabela 3.2 - Taxa de alfabetização das pessoas de 15 anos ou mais de idade, por sexo e situação do domicílio, segundo os grupos de idade - Brasil – 2º trimestre de 2024</t>
  </si>
  <si>
    <t>Grupos de idade</t>
  </si>
  <si>
    <t>Urbano</t>
  </si>
  <si>
    <t>Rural</t>
  </si>
  <si>
    <t>50 a 59 anos</t>
  </si>
  <si>
    <t>60 a 69 anos</t>
  </si>
  <si>
    <t>70 ou mais</t>
  </si>
  <si>
    <t>Tabela 3.3 - Taxa de alfabetização das pessoas de 15 anos ou mais de idade, por sexo e cor ou raça, segundo os grupos de idade - Brasil – 2º trimestre de 2024</t>
  </si>
  <si>
    <t>Total¹</t>
  </si>
  <si>
    <t>Branca</t>
  </si>
  <si>
    <t>Preta ou parda</t>
  </si>
  <si>
    <t xml:space="preserve">1 - Inclusive as pessoas que se declararam Indígenas, amarelas e ignoradas. </t>
  </si>
  <si>
    <t>Tabela 3.4 - Número médio de anos de estudo das pessoas de 15 anos ou mais de idade, por cor ou raça, segundo o sexo - Brasil - 2º trimestre de 2024</t>
  </si>
  <si>
    <t>Sexo</t>
  </si>
  <si>
    <t>Número médio de anos de estudo</t>
  </si>
  <si>
    <t>Cor ou raça</t>
  </si>
  <si>
    <t>Tabela 3.5 - Taxa de frequência bruta à creche ou pré-escola das crianças de 0 a 5 anos de idade, por sexo e grupos de idade, segundo as Grandes Regiões – 2º trimestre de 2024</t>
  </si>
  <si>
    <t>Taxa de frequência bruta à creche ou pré-escola das crianças de 0 a 5 anos de idade (%)</t>
  </si>
  <si>
    <t>0 a 3 anos</t>
  </si>
  <si>
    <t>4 e 5 anos</t>
  </si>
  <si>
    <t>Meninas</t>
  </si>
  <si>
    <t>Meninos</t>
  </si>
  <si>
    <t>Tabela 3.6 - Taxa ajustada de frequência escolar líquida das pessoas de 6 a 24 anos de idade, por sexo e grupos de idade, segundo as Grandes Regiões – 2º trimestre de 2024</t>
  </si>
  <si>
    <t>Taxa ajustada de frequência escolar líquida das pessoas de 6 a 24 anos de idade (%)</t>
  </si>
  <si>
    <t>6 a 14 anos no ensino fundamental</t>
  </si>
  <si>
    <t>15 a 17 anos no ensino médio</t>
  </si>
  <si>
    <t>18 a 24 anos no ensino superior</t>
  </si>
  <si>
    <t>Tabela 3.7 - Taxa ajustada de frequência escolar líquida das pessoas de 6 a 24 anos de idade, por sexo e grupos de idade, segundo a cor ou raça - Brasil – 2º trimestre de 2024</t>
  </si>
  <si>
    <t>Cor ou Raça</t>
  </si>
  <si>
    <r>
      <t xml:space="preserve">      Total</t>
    </r>
    <r>
      <rPr>
        <b/>
        <vertAlign val="superscript"/>
        <sz val="12"/>
        <rFont val="Verdana"/>
        <family val="2"/>
      </rPr>
      <t>1</t>
    </r>
  </si>
  <si>
    <t>1 - Inclusive as pessoas sem declaração de cor ou que se declararam indígenas ou amarelas.</t>
  </si>
  <si>
    <t>Tabela 3.8 - Pessoas de 25 anos ou mais de idade, total e distribuição percentual por sexo, segundo o nível de instrução - Brasil - 2º trimestre de 2024</t>
  </si>
  <si>
    <t>Nível de instrução</t>
  </si>
  <si>
    <t>Pessoas de 25 anos ou mais de idade</t>
  </si>
  <si>
    <t>Total (1000 pessoas)</t>
  </si>
  <si>
    <t>Distribuição (%)</t>
  </si>
  <si>
    <t>Sem instrução</t>
  </si>
  <si>
    <t>Ensino fundamental incompleto ou equivalente</t>
  </si>
  <si>
    <t>Ensino fundamental completo ou equivalente</t>
  </si>
  <si>
    <t>Ensino médio incompleto ou equivalente</t>
  </si>
  <si>
    <t>Ensino médio completo ou equivalente</t>
  </si>
  <si>
    <t>Ensino superior incompleto ou equivalente</t>
  </si>
  <si>
    <t>Superior completo</t>
  </si>
  <si>
    <t>sidra 7189</t>
  </si>
  <si>
    <t>Tabela 3.9 - Crianças de 0 a 3 anos de idade que não frequentam creche ou escola, total e distribuição percentual, por motivo de não frequentar, segundo as Grandes Regiões – 2º trimestre de 2024</t>
  </si>
  <si>
    <t>Crianças de 0 a 3 anos de idade que não frequentam creche ou escola</t>
  </si>
  <si>
    <t>Distribuição percentual (%)</t>
  </si>
  <si>
    <t>Não tem escola/creche na localidade, fatla de vaga ou a escola não aceita a criança por conta da idade</t>
  </si>
  <si>
    <t>Por opção dos pais ou responsáveis</t>
  </si>
  <si>
    <t>Outro motivo</t>
  </si>
  <si>
    <t>Tabela 3.10 - Pessoas de 14 a 29 anos que nunca frequentaram escola ou que já frequentaram e não concluíram o ensino médio ou curso equivalente, total e distribuição percentual, por sexo e cor ou raça, segundo o principal motivo de ter deixado ou nunca ter frequentado escola - Brasil -  2º trimestre de 2024</t>
  </si>
  <si>
    <t>Principal motivo de ter deixado ou nunca ter frequentado escola</t>
  </si>
  <si>
    <t>Pessoas de 14 a 29 anos que nunca frequentaram escola ou que já frequentaram e não concluíram o ensino médio ou curso equivalente</t>
  </si>
  <si>
    <r>
      <rPr>
        <sz val="12"/>
        <color rgb="FF000000"/>
        <rFont val="Verdana"/>
        <family val="2"/>
      </rPr>
      <t>Total</t>
    </r>
    <r>
      <rPr>
        <vertAlign val="superscript"/>
        <sz val="12"/>
        <color rgb="FF000000"/>
        <rFont val="Verdana"/>
        <family val="2"/>
      </rPr>
      <t xml:space="preserve">1 </t>
    </r>
    <r>
      <rPr>
        <sz val="12"/>
        <color rgb="FF000000"/>
        <rFont val="Verdana"/>
        <family val="2"/>
      </rPr>
      <t>(1000 pessoas)</t>
    </r>
  </si>
  <si>
    <t>Sexo e cor ou raça</t>
  </si>
  <si>
    <t>Mulheres brancas</t>
  </si>
  <si>
    <t>Mulheres pretas ou pardas</t>
  </si>
  <si>
    <t>Homens brancos</t>
  </si>
  <si>
    <t>Homens pretos ou pardos</t>
  </si>
  <si>
    <t>Precisava trabalhar</t>
  </si>
  <si>
    <t>Não tinha escola na localidade, vaga ou turno desejado</t>
  </si>
  <si>
    <t>Por gravidez</t>
  </si>
  <si>
    <t>Tinha de realizar afazeres domésticos ou cuidar de crianças, adolescentes, idodos ou pessoas com deficiência</t>
  </si>
  <si>
    <t>Problemas de saúde permanente</t>
  </si>
  <si>
    <t>Não tinha interesse em estudar</t>
  </si>
  <si>
    <t>Outros motivos</t>
  </si>
  <si>
    <t>Tabela 3.11 - Pessoas de 15 a 29 anos de idade com nível de instrução inferior ao médio completo e que não frequentam escola, curso técnico, normal (magistério), pré-vestibular ou curso de qualificação profissional, total e distribuição percentual, por sexo e cor ou raça, segundo o principal motivo de atualmente não frequentar - Brasil -  2º trimestre de 2024</t>
  </si>
  <si>
    <t>Principal motivo de atualmente não frequentar escola ou outro curso</t>
  </si>
  <si>
    <t>Pessoas de 15 a 29 anos de idade com nível de instrução inferior ao médio completo e que não frequentam escola, curso técnico, normal (magistério), pré-vestibular ou curso de qualificação profissional</t>
  </si>
  <si>
    <r>
      <t>Total</t>
    </r>
    <r>
      <rPr>
        <vertAlign val="superscript"/>
        <sz val="12"/>
        <rFont val="Verdana"/>
        <family val="2"/>
      </rPr>
      <t>1</t>
    </r>
    <r>
      <rPr>
        <sz val="12"/>
        <rFont val="Verdana"/>
        <family val="2"/>
      </rPr>
      <t xml:space="preserve"> (1000 pessoas)</t>
    </r>
  </si>
  <si>
    <t xml:space="preserve">                                       Total</t>
  </si>
  <si>
    <t>Precisa trabalhar</t>
  </si>
  <si>
    <t>Não tem escola na localidade, vaga, o curso de interesse ou o turno desejado</t>
  </si>
  <si>
    <t>Falta de dinheiro para pagar as despesas (mensalidade, transporte, material escolar etc)</t>
  </si>
  <si>
    <t>Por ter que cuidar dos afazeres domésticos ou de criança, adolescente, idoso ou pessoa com necessidades especiais</t>
  </si>
  <si>
    <t>Não tem interesse</t>
  </si>
  <si>
    <t>Tabela 3.12 - Pessoas de 15 a 29 anos de idade com o ensino médio completo ou superior incompleto que não frequentam escola, curso técnico, normal (magistério), pré-vestibular ou curso de qualificação profissional, total e distribuição percentual, por sexo e cor ou raça, segundo o principal motivo de atualmente não frequentar - Brasil -  2º trimestre de 2024</t>
  </si>
  <si>
    <t>Pessoas de 15 a 29 anos de idade com o ensino médio completo ou superior incompleto que não frequentam escola, curso técnico, normal (magistério), pré-vestibular ou curso de qualificação profissional</t>
  </si>
  <si>
    <t>Estudando para concurso ou estudando por conta própria para vestibular/ENEM</t>
  </si>
  <si>
    <t>Por já ter concluído o nível de estudo que desejava</t>
  </si>
  <si>
    <t>Tabela 3.13 - Taxa de alfabetização das pessoas de 15 anos ou mais de idade residentes em favelas e comunidades urbanas, por sexo, segundo os grupos de idade - Brasil – 2022</t>
  </si>
  <si>
    <t>Taxa de alfabetização das pessoas de 15 anos ou mais de idade residentes em favelas e comunidades urbanas (%)</t>
  </si>
  <si>
    <t>15 a 19 anos</t>
  </si>
  <si>
    <t>20 a 24 anos</t>
  </si>
  <si>
    <t>25 a 34 anos</t>
  </si>
  <si>
    <t>35 a 44 anos</t>
  </si>
  <si>
    <t>45 a 54 anos</t>
  </si>
  <si>
    <t>55 a 64 anos</t>
  </si>
  <si>
    <t>65 anos ou mais</t>
  </si>
  <si>
    <t>Fonte: IBGE, Censo Demográfico 2022.</t>
  </si>
  <si>
    <t>Tabela 9886 - Pessoas de 15 anos ou mais de idade residentes em favelas e comunidades urbanas, por alfabetização, cor ou raça, sexo e grupos de idade, segundo as Favelas e Comunidades Urbanas</t>
  </si>
  <si>
    <t>Variável - Pessoas de 15 anos ou mais de idade residentes em favelas e comunidades urbanas (Pessoas)</t>
  </si>
  <si>
    <t>Brasil</t>
  </si>
  <si>
    <t>Ano - 2022</t>
  </si>
  <si>
    <t>Cor ou raça - Total</t>
  </si>
  <si>
    <t>Grupo de idade</t>
  </si>
  <si>
    <t>Sexo x Alfabetização</t>
  </si>
  <si>
    <t>Alfabetizadas</t>
  </si>
  <si>
    <t>Fonte: IBGE - Censo Demográfico</t>
  </si>
  <si>
    <t>Tabela 3.14 - Taxa de alfabetização das pessoas de 15 anos ou mais de idade residentes, por sexo, segundo os grupos de idade - Brasil – 2022</t>
  </si>
  <si>
    <t>PREENCHER AQUI:</t>
  </si>
  <si>
    <t>Pessoas matriculadas em tempo integral e total de pessoas matriculadas por sexo, segundo o nível de ensino - Brasil - 2024</t>
  </si>
  <si>
    <t>Nível de ensino</t>
  </si>
  <si>
    <t xml:space="preserve">Matrículas Total </t>
  </si>
  <si>
    <t>Matrículas em Tempo Integral</t>
  </si>
  <si>
    <t xml:space="preserve">Total </t>
  </si>
  <si>
    <t>Educação infantil</t>
  </si>
  <si>
    <t>Ensino fundamental</t>
  </si>
  <si>
    <t>Ensino médio</t>
  </si>
  <si>
    <t>Fonte: Inep, Censo Escolar.</t>
  </si>
  <si>
    <t>Nota: O mesmo aluno pode ter mais de uma matrícula.</t>
  </si>
  <si>
    <t>Tabela 3.15 - Proporção de pessoas matriculadas em tempo integral em relação ao total de pessoas matriculadas e distribuição percentual por sexo, segundo o nível de ensino - Brasil - 2024</t>
  </si>
  <si>
    <t>Proporção de pessoas matriculadas em tempo integral (%)</t>
  </si>
  <si>
    <t>Fonte: INEP, Censo Escolar.</t>
  </si>
  <si>
    <t>Pessoas matriculadas na educação infantil em tempo integral e total de pessoas matriculadas na educação infantil por sexo, segundo as Grandes Regiões - 2024</t>
  </si>
  <si>
    <t>Nota: O mesmo aluno pode ter mais de uma matrícula</t>
  </si>
  <si>
    <t>Tabela 3.16 - Proporção de pessoas matriculadas na educação infantil em tempo integral em relação ao total de pessoas matriculadas na educação infantil e distribuição percentual por sexo, segundo as Grandes Regiões - 2024</t>
  </si>
  <si>
    <t>Proporção de pessoas
matriculadas na educação
infantil em tempo integral (%)</t>
  </si>
  <si>
    <t>Pessoas matriculadas no ensino fundamental em tempo integral e total de pessoas matriculadas no ensino fundamental  por sexo, segundo as Grandes Regiões – 2024</t>
  </si>
  <si>
    <t>Tabela 3.17 - Proporção de pessoas matriculadas no ensino fundamental em tempo integral em relação ao total de pessoas matriculadas no ensino fundamental e distribuição percentual por sexo, segundo as Grandes Regiões - 2024</t>
  </si>
  <si>
    <t>Proporção de pessoas matriculadas no ensino fundamental em tempo integral (%)</t>
  </si>
  <si>
    <t>Pessoas matriculadas no ensino médio em tempo integral e total de pessoas matriculadas no ensino médio por sexo, segundo as Grandes Regiões - 2024</t>
  </si>
  <si>
    <t>Matrículas Total*</t>
  </si>
  <si>
    <t xml:space="preserve">Notas: O mesmo aluno pode ter mais de uma matrícula; </t>
  </si>
  <si>
    <t>* Inclui matrículas presenciais e não presenciais (não presenciais são sempre de tempo parcial) podendo diferir do indicador</t>
  </si>
  <si>
    <t xml:space="preserve">   de tempo integral calculado pelo Inep que considera, no denominador, apenas matrículas presenciais.</t>
  </si>
  <si>
    <t>Tabela 3.18 - Proporção de pessoas matriculadas no ensino médio em tempo integral em relação ao total de pessoas matriculadas no ensino médio e distribuição percentual por sexo, segundo as Grandes Regiões - 2024</t>
  </si>
  <si>
    <t>Proporção de pessoas matriculadas no ensino médio em tempo integral (%)</t>
  </si>
  <si>
    <t>Notas: 1. O mesmo aluno pode ter mais de uma matrícula.</t>
  </si>
  <si>
    <t>2. As matrículas totais usadas no denominador da proporção inclui matrículas presenciais e não presenciais (não presenciais são sempre de tempo parcial), podendo diferir do indicador</t>
  </si>
  <si>
    <t>de tempo integral calculado pelo INEP, que considera, no denominador, apenas matrículas presenciais.</t>
  </si>
  <si>
    <t>Pessoas matriculadas no ensino médio técnico integrado à educação profissional e total de pessoas matriculadas no ensino médio por sexo, segundo as Grandes Regiões – 2024</t>
  </si>
  <si>
    <r>
      <t xml:space="preserve">Curso Técnico de Nivel Médio - TOTAL  </t>
    </r>
    <r>
      <rPr>
        <sz val="12"/>
        <color rgb="FFFF0000"/>
        <rFont val="Verdana"/>
        <family val="2"/>
      </rPr>
      <t>(soma os seguintes)</t>
    </r>
  </si>
  <si>
    <t>Curso Técnico Integrado (Ensino Médio Integrado)</t>
  </si>
  <si>
    <t>Ensino Médio - Normal / Magistériio</t>
  </si>
  <si>
    <t xml:space="preserve">Curso Técnico - Concomitante </t>
  </si>
  <si>
    <t>Curso Técnico- Subsequente</t>
  </si>
  <si>
    <t xml:space="preserve">Curso Técnico Integrado na Modalidade EJA (EJA Integrada a Educação Profissiional de Nível Médio </t>
  </si>
  <si>
    <t>Matrículas total no ensino médio</t>
  </si>
  <si>
    <t>vem da tabela anterior</t>
  </si>
  <si>
    <t>Tabela 3.19 - Proporção de pessoas matriculadas no ensino médio técnico integrado à educação profissional em relação ao total de pessoas matriculadas no ensino médio e distribuição percentual por sexo, segundo as Grandes Regiões – 2024</t>
  </si>
  <si>
    <t>Proporção de pessoas matriculadas no ensino médio técnico integrado à educação profissional (%)</t>
  </si>
  <si>
    <t xml:space="preserve">Notas: 1. O mesmo aluno pode ter mais de uma matrícula.  </t>
  </si>
  <si>
    <t>2. O ensino médio técnico integrado à edução profissional considera o ensino médio integrado, o normal/magistério, o curso técnico concomitante, o curso técnico subsequente e o curso técnico integrado na modalidade EJA.</t>
  </si>
  <si>
    <t>Pessoas matriculadas na educação profissional por sexo, segundo as Grandes Regiões – 2024</t>
  </si>
  <si>
    <t xml:space="preserve">Matrícula </t>
  </si>
  <si>
    <t>Tabela 3.20 - Pessoas matriculadas na educação profissional, total e distribuição percentual por sexo, segundo as Grandes Regiões – 2024</t>
  </si>
  <si>
    <t>Tabela 3.21 - Pessoas matriculadas em cursos profissionalizantes, total e distribuição percentual por sexo, segundo a grande área - Brasil - 2024</t>
  </si>
  <si>
    <t>Grande Área</t>
  </si>
  <si>
    <t>TOTAL</t>
  </si>
  <si>
    <t>Ambiente e saúde</t>
  </si>
  <si>
    <t>Controle e processos industriais</t>
  </si>
  <si>
    <t>Curso FIC Concomitante</t>
  </si>
  <si>
    <t>Curso FIC Integrado na Modalidade EJA - Nível Fundamental</t>
  </si>
  <si>
    <t>Curso FIC Integrado na Modalidade EJA - Nível Médio</t>
  </si>
  <si>
    <t>Desenvolvimento educacional e social</t>
  </si>
  <si>
    <t>Ensino Médio - Normal / Magistério</t>
  </si>
  <si>
    <t>Gestão e negócios</t>
  </si>
  <si>
    <t>Informação e comunicação</t>
  </si>
  <si>
    <t>Infraestrutura</t>
  </si>
  <si>
    <t>Militar</t>
  </si>
  <si>
    <t>Produção alimentícia</t>
  </si>
  <si>
    <t>Produção cultural e design</t>
  </si>
  <si>
    <t>Produção industrial</t>
  </si>
  <si>
    <t>Recursos naturais</t>
  </si>
  <si>
    <t>Segurança</t>
  </si>
  <si>
    <t>Turismo, hospitalidade e lazer</t>
  </si>
  <si>
    <t>Tabela 3.22 - Pessoas concluintes de cursos profissionalizantes, total e distribuição percentual por sexo, segundo a grande área – Brasil - 2024</t>
  </si>
  <si>
    <t xml:space="preserve"> TOTAL</t>
  </si>
  <si>
    <t>Curso Técnico Integrado na Modalidade EJA (EJA Integrada à Educação Profissional de Nível Médio)</t>
  </si>
  <si>
    <t>Número de docentes em exercício na Educação Básica, por sexo e cor ou raça, segundo as Grandes Regiões - 2024</t>
  </si>
  <si>
    <t> </t>
  </si>
  <si>
    <t>Número de docentes em exercício na Educação Básica</t>
  </si>
  <si>
    <t>Outra</t>
  </si>
  <si>
    <t>Não declarada</t>
  </si>
  <si>
    <t>Tabela 3.23 - Docentes em exercício na Educação Básica, total e distribuição percentual, por sexo e cor ou raça, segundo as Grandes Regiões - 2024</t>
  </si>
  <si>
    <t>Número de docentes em exercício na Educação Básica, por sexo e rede de ensino, segundo as Grandes Regiões - 2024</t>
  </si>
  <si>
    <t>Público</t>
  </si>
  <si>
    <t>Privado</t>
  </si>
  <si>
    <t>Nota: As(os) docentes podem atuar em mais de uma rede de ensino. Por isso, os totais não coincidem com a soma de público e privado.</t>
  </si>
  <si>
    <t>Tabela 3.24- Docentes em exercício na Educação Básica, total e proporção, por sexo e rede de ensino, segundo as Grandes Regiões - 2024</t>
  </si>
  <si>
    <t>Proporção (%)</t>
  </si>
  <si>
    <t>Nota: As(os) docentes podem atuar em mais de uma rede de ensino. Por isso, a soma das proporções pode ser maior que 100%.</t>
  </si>
  <si>
    <t>Número de matrículas na Educação de Jovens e Adultos, por sexo e faixa etária, segundo as Grandes Regiões - 2024</t>
  </si>
  <si>
    <t>Número de matrículas na educação de jovens e adultos</t>
  </si>
  <si>
    <t>&lt;20 anos</t>
  </si>
  <si>
    <t>20 a 29 anos</t>
  </si>
  <si>
    <t>30 a 39 anos</t>
  </si>
  <si>
    <t>40 a 49 anos</t>
  </si>
  <si>
    <t xml:space="preserve">60 anos ou mais </t>
  </si>
  <si>
    <t>Fonte: INEP/Censo Escolar.</t>
  </si>
  <si>
    <t>Tabela 3.25- Matrículas na Educação de Jovens e Adultos, total e distribuição percentual, por sexo e faixa etária, segundo as Grandes Regiões - 2024</t>
  </si>
  <si>
    <t>Distrbuição (%)</t>
  </si>
  <si>
    <t>20 a 59 anos</t>
  </si>
  <si>
    <t>Taxa de evasão escolar, por sexo, série e níveis de ensino Fundamental e Médio, segundo as Grandes Regiões - 2021/2022</t>
  </si>
  <si>
    <t>Ensino Fundamental</t>
  </si>
  <si>
    <t>Ensino Médio</t>
  </si>
  <si>
    <t>Anos Iniciais</t>
  </si>
  <si>
    <t>Anos Finais</t>
  </si>
  <si>
    <t xml:space="preserve">Total  </t>
  </si>
  <si>
    <t>1ª série</t>
  </si>
  <si>
    <t>2ª série</t>
  </si>
  <si>
    <t>3ª série</t>
  </si>
  <si>
    <t>Tabela 3.26 - Taxa de evasão escolar, por sexo, grupamento de série e níveis de ensino Fundamental e Médio, segundo as Grandes Regiões - 2021/2022</t>
  </si>
  <si>
    <t>Notas: 1. Últimos dados disponíveis são de 2021 e 2022.</t>
  </si>
  <si>
    <t>2. A taxa de evasão escolar expressa o percentual de alunos evadidos (alunos que, estando matriculados na série s no ano m, não se encontram na matrícula da série s ou s+1 no ano m+1).</t>
  </si>
  <si>
    <t>Tabela 3.27 - Taxa de promoção escolar, por sexo, grupamento de série e níveis de ensino Fundamental e Médio, segundo as Grandes Regiões - 2021/2022</t>
  </si>
  <si>
    <t>Notas: 1. A taxa de promoção escolar expressa o percentual de alunos promovidos (matriculados na série s +1, no ano m +1, em relação à matrícula total da série s no ano m).</t>
  </si>
  <si>
    <t>2. Últimos dados disponíveis são de 2021 e 2022.</t>
  </si>
  <si>
    <t xml:space="preserve">Taxa de promoção escolar, por sexo, série e níveis de ensino Fundamental e Médio, segundo as Grandes Regiões - 2021/2022 </t>
  </si>
  <si>
    <t>Nota: Expressa o percentual de alunos promovidos (matriculados na série s +1, no ano m +1, em relação à matrícula total da série s no ano m).</t>
  </si>
  <si>
    <t xml:space="preserve">Tabela 3.28 - Taxa de repetência escolar, por sexo, grupamento de série e níveis de ensino Fundamental e Médio, segundo as Grandes Regiões - 2021/2022 </t>
  </si>
  <si>
    <t>Notas: 1. A taxa de repetência escolar expressa o percentual de alunos repetentes (matriculados na série s no ano m+1 em relação à matrícula total da série s no ano m).</t>
  </si>
  <si>
    <t xml:space="preserve"> Taxa de repetência escolar, por sexo, série e níveis de ensino Fundamental e Médio, segundo as Grandes Regiões- 2021/2022 </t>
  </si>
  <si>
    <t>Tabela 3.29 - Taxa de migração para EJA, por sexo, grupamento de série e níveis de ensino Fundamental e Médio, segundo as Grandes Regiões - 2021/2022</t>
  </si>
  <si>
    <t>Notas: 1. A taxa de migração para EJA expressa o percentual de alunos que migraram para Educação de Jovens e Adultos de um ano para o ano consecutivo.</t>
  </si>
  <si>
    <t>Migração para EJA, por sexo, série e níveis de ensino Fundamental e Médio, segundo as Grandes Regiões - 2021/2022</t>
  </si>
  <si>
    <t>Tabela 3.30 - Taxa de evasão escolar, por sexo e cor ou raça e níveis de ensino Fundamental e Médio, segundo as Grandes Regiões - 2021/2022</t>
  </si>
  <si>
    <t>Notas: 1. A taxa de evasão escolar expressa o percentual de alunos evadidos (alunos que, estando matriculados na série s no ano m, não se encontram na matrícula da série s ou s+1 no ano m+1).</t>
  </si>
  <si>
    <t>Taxa de evasão escolar, por sexo e cor ou raça e níveis de ensino Fundamental e Médio, segundo as Grandes Regiões- 2021/2022</t>
  </si>
  <si>
    <t>Tabela 3.31 - Taxa de promoção escolar, por sexo e cor ou raça e níveis de ensino Fundamental e Médio, segundo as Grandes Regiões - 2021/2022</t>
  </si>
  <si>
    <t>Notas: Expressa o percentual de alunos promovidos (matriculados na série s+1, no ano m +1, em relação à matrícula total da série s no ano m).</t>
  </si>
  <si>
    <t>Taxa de promoção escolar, por sexo e cor ou raça e níveis de ensino Fundamental e Médio, segundo as Grandes Regiões- 2021/2022</t>
  </si>
  <si>
    <t>Tabela 3.32 - Taxa de repetência escolar, por sexo e cor ou raça e níveis de ensino Fundamental e Médio, segundo as Grandes Regiões - 2021/2022</t>
  </si>
  <si>
    <t>Notas: 1. A taxa de repetência escolar expressa o percentual de alunos repetentes (matriculados na série s no ano m +1 em relação à matrícula total da série s no ano m).</t>
  </si>
  <si>
    <t>Tabela 3.33 - Taxa de migração para EJA, por sexo e cor ou raça e níveis de ensino Fundamental e Médio, segundo as Grandes Regiões - 2021/2022</t>
  </si>
  <si>
    <t xml:space="preserve"> Migração para EJA, por sexo e cor ou raça e níveis de ensino Fundamental e Médio, segundo as Grandes Regiões - 2021/2022</t>
  </si>
  <si>
    <t>Tabela 3.34 - Matrículas, ingressos e concluintes nos cursos de graduação do ensino superior (cursos presenciais e à distância), total e distribuição percentual, segundo o sexo - Brasil - 2023</t>
  </si>
  <si>
    <t>Matrículas</t>
  </si>
  <si>
    <t>Ingressos</t>
  </si>
  <si>
    <t>Concluintes</t>
  </si>
  <si>
    <t xml:space="preserve">Total       </t>
  </si>
  <si>
    <t xml:space="preserve">Distribuição (%)  </t>
  </si>
  <si>
    <t xml:space="preserve">Distribuição (%) </t>
  </si>
  <si>
    <t>Fonte: INEP, Censo da Educação Superior.</t>
  </si>
  <si>
    <t>Nota: Últimos dados disponíveis são de 2023.</t>
  </si>
  <si>
    <t>Tabela 3.35 - Matrículas em cursos de graduação do ensino superior (cursos presenciais e à
distância) com maior número de matrículas e cursos STEM (Ciência, Tecnologia, Engenharia e Matemática), total e distribuição percentual por sexo, segundo o curso - Brasil - 2023</t>
  </si>
  <si>
    <t>Curso</t>
  </si>
  <si>
    <t xml:space="preserve">Mulheres </t>
  </si>
  <si>
    <t>Pedagogia</t>
  </si>
  <si>
    <t>Direito</t>
  </si>
  <si>
    <t>Administração</t>
  </si>
  <si>
    <t>Enfermagem</t>
  </si>
  <si>
    <t>Sistemas de informação</t>
  </si>
  <si>
    <t>Psicologia</t>
  </si>
  <si>
    <t>Contabilidade</t>
  </si>
  <si>
    <t>Educação física</t>
  </si>
  <si>
    <t>Medicina</t>
  </si>
  <si>
    <t>Gestão de pessoas</t>
  </si>
  <si>
    <t>Fisioterapia</t>
  </si>
  <si>
    <t>Farmácia</t>
  </si>
  <si>
    <t>Biomedicina</t>
  </si>
  <si>
    <t>Nutrição</t>
  </si>
  <si>
    <t>Engenharia civil</t>
  </si>
  <si>
    <t>Odontologia</t>
  </si>
  <si>
    <t>Programas interdisciplinares abrangendo ciências naturais, matemática e estatística</t>
  </si>
  <si>
    <t>Ciência de dados</t>
  </si>
  <si>
    <t>Engenharia de controle e automação</t>
  </si>
  <si>
    <t>Física</t>
  </si>
  <si>
    <t>Engenharia química</t>
  </si>
  <si>
    <t>Sistemas para internet</t>
  </si>
  <si>
    <t>Ciência da computação</t>
  </si>
  <si>
    <t>Notas: 1. No RASEAM, estão sendo apresentados os 16 primeiros cursos de graduação do Ensino Superior com maiores números de matrículas totais (até Odontologia), seguidos de 7 cursos que, na nossa classificação, poderiam se encaixar na categoria STEM (ciência, tecnologia, engenharia e matemática), para fins de análise.</t>
  </si>
  <si>
    <t>2. Últimos dados disponíveis são de 2023.</t>
  </si>
  <si>
    <t>Número de docentes em exercício na Educação Superior, por sexo e cor ou raça, segundo as Grandes Regiões - 2023</t>
  </si>
  <si>
    <t>Número de docentes em exercício na Educação Superior</t>
  </si>
  <si>
    <t>Fonte: INEP/Censo da Educação Superior.</t>
  </si>
  <si>
    <t>Tabela 3.36 - Docentes em exercício na Educação Superior, total e distribuição percentual, por sexo e cor ou raça, segundo as Grandes Regiões - 2023</t>
  </si>
  <si>
    <t xml:space="preserve"> Número de docentes em exercício na Educação Superior, por sexo e nível de ensino, segundo as Grandes Regiões - 2023</t>
  </si>
  <si>
    <t>Tabela 3.37 - Docentes em exercício na Educação Superior, total e proporção, por sexo e nível de ensino, segundo as Grandes Regiões - 2023</t>
  </si>
  <si>
    <t>Tabela 3.38- Bolsas-ano concedidas pelo CNPq no país, total e distribuição percentual por
sexo, segundo as principais modalidades - Brasil - 2024</t>
  </si>
  <si>
    <t>Modalidades</t>
  </si>
  <si>
    <t>Total (1)</t>
  </si>
  <si>
    <t xml:space="preserve">Iniciação Científica </t>
  </si>
  <si>
    <t xml:space="preserve">Mestrado </t>
  </si>
  <si>
    <t>Doutorado</t>
  </si>
  <si>
    <t>Pós-Doutorado (2)</t>
  </si>
  <si>
    <t xml:space="preserve">Produtividade em Pesquisa </t>
  </si>
  <si>
    <t>Estímulo à inovação para Competitividade (3)</t>
  </si>
  <si>
    <t>Outras (4)</t>
  </si>
  <si>
    <t xml:space="preserve">Fonte: CNPq, Painel de Fomento em Ciência, Tecnologia e Inovação. </t>
  </si>
  <si>
    <t>Notas: 1. Inclui as bolsas custeadas com recursos dos fundos setoriais. Não inclui as bolsas de curta duração (fluxo contínuo).</t>
  </si>
  <si>
    <r>
      <t>2. O número de bolsas-ano representa a média aritmética do número de mensalidades pagas de janeiro a dezembro: nº de mensalidades pagas no ano/12 meses = número de bolsas-ano. Desta forma, o número de bolsas pode ser fracionário.</t>
    </r>
    <r>
      <rPr>
        <b/>
        <sz val="10"/>
        <rFont val="Verdana"/>
        <family val="2"/>
      </rPr>
      <t xml:space="preserve"> Exemplo: 6 mensalidades/12 meses = 0,5 bolsas-ano</t>
    </r>
    <r>
      <rPr>
        <sz val="10"/>
        <rFont val="Verdana"/>
        <family val="2"/>
      </rPr>
      <t>.</t>
    </r>
  </si>
  <si>
    <t>(1) Não corresponde à totalidade das bolsas, pois não inclui aquelas sem informação do sexo da(o) bolsista.</t>
  </si>
  <si>
    <t>(2) Inclui Pós-Doutorado Júnior, Sênior e Pós-Doutorado.</t>
  </si>
  <si>
    <t>(3) Inclui ATP, DT, DTI, EV, EXP e ITI. As bolsas SWI, DTS e DCNM não constam do Painel Fomento em Ciência, Tecnologia e Inovação.</t>
  </si>
  <si>
    <t>(4) Inclui as demais modalidades de bolsas no país, inclusive bolsas dos programas de capacitação institucional do MCT (PCI) e do CNPq.</t>
  </si>
  <si>
    <t>Tabela 3.39 - Bolsas-ano concedidas pelo CNPq no exterior, total e distribuição percentual
por sexo, segundo as principais modalidades - Brasil - 2024</t>
  </si>
  <si>
    <t>Doutorado no Exterior</t>
  </si>
  <si>
    <t>Doutorado Sanduíche no Exterior</t>
  </si>
  <si>
    <t>Especialização no Exterior (2)</t>
  </si>
  <si>
    <t xml:space="preserve">Estágio no Exterior </t>
  </si>
  <si>
    <t>Graduação Sanduíche no Exterior</t>
  </si>
  <si>
    <t>Pós-Doutorado Exterior</t>
  </si>
  <si>
    <t>2. O número de bolsas-ano representa a média aritmética do número de mensalidades pagas de janeiro a dezembro: nº de mensalidades pagas no ano/12 meses = número de bolsas-ano. Desta forma, o número de bolsas pode ser fracionário. Exemplo: 6 mensalidades/12 meses = 0,5 bolsas-ano.</t>
  </si>
  <si>
    <t>(2) Inclui Des. Tecn. e Inovação Sênior no Exterior em TIC's</t>
  </si>
  <si>
    <t>Tabela 3.40 - Bolsas-ano de Produtividade em Pesquisa concedidas pelo CNPq, total e distribuição percentual por sexo, segundo a categoria/nível - Brasil - 2024</t>
  </si>
  <si>
    <t>Categoria/Nível (1)</t>
  </si>
  <si>
    <t>1A</t>
  </si>
  <si>
    <t>1B</t>
  </si>
  <si>
    <t>1C</t>
  </si>
  <si>
    <t>1D</t>
  </si>
  <si>
    <t>SR</t>
  </si>
  <si>
    <t>Notas: 1. Inclui as bolsas custeadas com recursos dos fundos setoriais. Não corresponde à totalidade das bolsas PQ, pois não inclui aquelas sem informação do sexo da(o) bolsista.</t>
  </si>
  <si>
    <r>
      <rPr>
        <sz val="10"/>
        <color rgb="FF000000"/>
        <rFont val="Verdana"/>
        <family val="2"/>
      </rPr>
      <t xml:space="preserve">2. O número de bolsas-ano representa a média aritmética do número de mensalidades pagas de janeiro a dezembro: nº de mensalidades pagas no ano/12 meses = número de bolsas-ano. Desta forma, o número de bolsas pode ser fracionário. </t>
    </r>
    <r>
      <rPr>
        <b/>
        <sz val="10"/>
        <color rgb="FF000000"/>
        <rFont val="Verdana"/>
        <family val="2"/>
      </rPr>
      <t>Exemplo: 6 mensalidades/12 meses = 0,5 bolsas-ano</t>
    </r>
    <r>
      <rPr>
        <sz val="10"/>
        <color rgb="FF000000"/>
        <rFont val="Verdana"/>
        <family val="2"/>
      </rPr>
      <t>.</t>
    </r>
  </si>
  <si>
    <t>(1) As bolsas da categoria Sênior são destinadas a pesquisadoras(es) que se destacam como líderes e são reconhecidas(os) como paradigma em sua área de atuação.  As bolsas de categoria 1 são designadas a pesquisadoras(es) com no mínimo oito anos de doutorado e os níveis A, B, C e D são definidos, com base comparativa entre seus pares, no que se refere à produção científica, formação de pós-graduandos, contribuição científica, coordenação de projetos de pesquisa e participação em atividades editoriais e de administração de instituições científicas. As bolsas de categoria 2, por sua vez, são reservadas a pesquisadores com no mínimo três anos de doutorado, com base em sua produtividade, publicações e orientações.</t>
  </si>
  <si>
    <t>Tabela 3.41 - Bolsas-ano no país e no exterior, total e distribuição percentual por sexo, segundo as Grandes Regiões  -  2024</t>
  </si>
  <si>
    <t xml:space="preserve">Grandes Regiões
</t>
  </si>
  <si>
    <t>Notas: 1. Inclui as bolsas custeadas com recursos dos fundos setoriais; Não inclui as bolsas de curta duração (fluxo contínuo).</t>
  </si>
  <si>
    <t xml:space="preserve">2. O número de bolsas-ano representa a média aritmética do número de mensalidades pagas de janeiro a dezembro: nº de mensalidades pagas no ano/12 meses = número de bolsas-ano. </t>
  </si>
  <si>
    <t>3. Bolsas no país: região de destino. Bolsas no exterior: região da instituição de vínculo ou do endereço da(o) bolsista no Brasil.</t>
  </si>
  <si>
    <t>4. Não corresponde à totalidade das bolsas no país, pois não inclui aquelas sem informação do sexo da(o) bolsista.</t>
  </si>
  <si>
    <t>5. Inclusive as bolsas dos programas de capacitação institucional do MCT (PCI) e do CNPq.</t>
  </si>
  <si>
    <t>Bolsas-ano concedidas pelo CNPq no país,  por sexo e cor ou raça, segundo as principais modalidades - Brasil - 2024</t>
  </si>
  <si>
    <t>Amarela</t>
  </si>
  <si>
    <t>Indígena</t>
  </si>
  <si>
    <t xml:space="preserve">Parda </t>
  </si>
  <si>
    <t>Preta</t>
  </si>
  <si>
    <t>Não desejo declarar</t>
  </si>
  <si>
    <t>TOTAL (1)</t>
  </si>
  <si>
    <t xml:space="preserve">Produt. em Pesquisa </t>
  </si>
  <si>
    <t>Estimulo à inovação para Competitividade (3)</t>
  </si>
  <si>
    <t>(2) Inclui Pós-Doutorado Júnior e Sênior.</t>
  </si>
  <si>
    <t>(3) Inclui ATP, DT, DTI, EV, EXP, DTI e ITI. As bolsas SWI, DTS e DCNM não constam do Painel Fomento em Ciência, Tecnologia e Inovação.</t>
  </si>
  <si>
    <t>Tem coisa oculta. Não deletar!</t>
  </si>
  <si>
    <t>Tabela 3.42 - Bolsas-ano concedidas pelo CNPq no país, total e distribuição percentual por sexo e cor ou raça, segundo as principais modalidades - Brasil - 2024</t>
  </si>
  <si>
    <t>Parda</t>
  </si>
  <si>
    <t>Nota: Inclui as bolsas custeadas com recursos dos fundos setoriais. Não inclui as bolsas de curta duração (fluxo contínuo).</t>
  </si>
  <si>
    <t>Tabela 3.43 - Bolsas-ano concedidas pelo CNPq no exterior, total e distribuição percentual por sexo e cor ou raça, segundo as principais modalidades - Brasil - 2024</t>
  </si>
  <si>
    <t>Categoria/
Nível (1)</t>
  </si>
  <si>
    <r>
      <t xml:space="preserve">2. O número de bolsas-ano representa a média aritmética do número de mensalidades pagas de janeiro a dezembro: nº de mensalidades pagas no ano/12 meses = número de bolsas-ano. Desta forma, o número de bolsas pode ser fracionário. </t>
    </r>
    <r>
      <rPr>
        <b/>
        <sz val="10"/>
        <color rgb="FF000000"/>
        <rFont val="Verdana"/>
        <family val="2"/>
      </rPr>
      <t>Exemplo: 6 mensalidades/12 meses = 0,5 bolsas-ano</t>
    </r>
    <r>
      <rPr>
        <sz val="10"/>
        <color rgb="FF000000"/>
        <rFont val="Verdana"/>
        <family val="2"/>
      </rPr>
      <t>.</t>
    </r>
  </si>
  <si>
    <t xml:space="preserve">(1) As bolsas da categoria Sênior são destinadas a pesquisadoras(es) que se destacam como líderes e são reconhecidas(os) como paradigma em sua área de atuação.  </t>
  </si>
  <si>
    <t>As bolsas de categoria 1 são designadas a pesquisadoras(es) com no mínimo oito anos de doutorado e os níveis A, B, C e D são definidos, com base comparativa entre seus pares, no que se refere à produção científica, formação de pós-graduandos, contribuição científica, coordenação de projetos de pesquisa e participação em atividades editoriais e de administração de instituições científicas.</t>
  </si>
  <si>
    <t>As bolsas de categoria 2, por sua vez, são reservadas a pesquisadores com no mínimo três anos de doutorado, com base em sua produtividade, publicações e orientações.</t>
  </si>
  <si>
    <t>Tabela 3.44 - Bolsas-ano de Produtividade em Pesquisa concedidas pelo CNPq, total e distribuição percentual por sexo e cor ou raça, segundo a categoria/nível - Brasil - 2024</t>
  </si>
  <si>
    <t>Categoria/
Nível</t>
  </si>
  <si>
    <t>Bolsas-ano no país e no exterior, por sexo, segundo as Grandes Regiões - 2024</t>
  </si>
  <si>
    <t>Tabela 3.45 - Bolsas-ano no país e no exterior, total e distribuição percentual por sexo, segundo as Grandes Regiões - 2024</t>
  </si>
  <si>
    <t>Tabela x: Taxa de alfabetização das pessoas indígenas de 15 anos ou mais de idade, por sexo, segundo os grupos de idade - Brasil - 2022</t>
  </si>
  <si>
    <t>Taxa de alfabetização das pessoas indígenas de 15 anos ou mais de idade (%)</t>
  </si>
  <si>
    <t>Fonte: IBGE, Censo Demográfico.</t>
  </si>
  <si>
    <t>Tabela x: Taxa de alfabetização das pessoas indígenas de 15 anos ou mais de idade, por sexo, segundo as Grandes Regiões - 2022</t>
  </si>
  <si>
    <t xml:space="preserve">Sul </t>
  </si>
  <si>
    <t>Tabela x: Taxa de alfabetização das pessoas quilombolas de 15 anos ou mais de idade, por sexo, segundo os grupos de idade - Brasil - 2022</t>
  </si>
  <si>
    <t>Taxa de alfabetização das pessoas quilombolas de 15 anos ou mais de idade (%)</t>
  </si>
  <si>
    <t>Tabela x: Taxa de alfabetização das pessoas quilombolas de 15 anos ou mais de idade, por sexo, segundo as Grandes Regiões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</si>
</sst>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\ ;\-#,##0.00\ ;&quot; -&quot;#\ ;@\ "/>
    <numFmt numFmtId="165" formatCode="0.0"/>
    <numFmt numFmtId="166" formatCode="0.0%"/>
    <numFmt numFmtId="167" formatCode="_-* #,##0_-;\-* #,##0_-;_-* &quot;-&quot;??_-;_-@_-"/>
    <numFmt numFmtId="168" formatCode="#,##0_ ;\-#,##0\ "/>
    <numFmt numFmtId="169" formatCode="#,##0.0"/>
    <numFmt numFmtId="170" formatCode="_-* #,##0.0_-;\-* #,##0.0_-;_-* &quot;-&quot;??_-;_-@_-"/>
    <numFmt numFmtId="171" formatCode="_-* #,##0.0_-;\-* #,##0.0_-;_-* &quot;-&quot;?_-;_-@_-"/>
  </numFmts>
  <fonts count="7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Mangal"/>
      <family val="2"/>
    </font>
    <font>
      <b/>
      <sz val="8"/>
      <name val="Arial"/>
      <family val="2"/>
    </font>
    <font>
      <sz val="6"/>
      <color rgb="FFFF0000"/>
      <name val="Arial"/>
      <family val="2"/>
    </font>
    <font>
      <sz val="8"/>
      <color rgb="FFFF0000"/>
      <name val="Arial"/>
      <family val="2"/>
    </font>
    <font>
      <sz val="11"/>
      <color rgb="FFFF0000"/>
      <name val="Aptos Narrow"/>
      <family val="2"/>
      <scheme val="minor"/>
    </font>
    <font>
      <b/>
      <sz val="12"/>
      <color theme="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  <font>
      <sz val="12"/>
      <color theme="1"/>
      <name val="Verdana"/>
      <family val="2"/>
    </font>
    <font>
      <sz val="11"/>
      <color indexed="64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0066AA"/>
      <name val="Aptos Narrow"/>
      <family val="2"/>
      <scheme val="minor"/>
    </font>
    <font>
      <u/>
      <sz val="11"/>
      <color rgb="FF004488"/>
      <name val="Aptos Narrow"/>
      <family val="2"/>
      <scheme val="minor"/>
    </font>
    <font>
      <sz val="12"/>
      <color rgb="FFFF0000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Arial"/>
      <family val="2"/>
    </font>
    <font>
      <sz val="10"/>
      <color rgb="FFFF0000"/>
      <name val="Verdana"/>
      <family val="2"/>
    </font>
    <font>
      <sz val="12"/>
      <color rgb="FF333333"/>
      <name val="Verdana"/>
      <family val="2"/>
    </font>
    <font>
      <vertAlign val="superscript"/>
      <sz val="12"/>
      <name val="Verdana"/>
      <family val="2"/>
    </font>
    <font>
      <vertAlign val="superscript"/>
      <sz val="12"/>
      <color rgb="FF000000"/>
      <name val="Verdana"/>
      <family val="2"/>
    </font>
    <font>
      <b/>
      <vertAlign val="superscript"/>
      <sz val="12"/>
      <name val="Verdana"/>
      <family val="2"/>
    </font>
    <font>
      <b/>
      <sz val="12"/>
      <color rgb="FF333333"/>
      <name val="Verdana"/>
      <family val="2"/>
    </font>
    <font>
      <b/>
      <sz val="8"/>
      <color rgb="FFFF0000"/>
      <name val="Arial"/>
      <family val="2"/>
    </font>
    <font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b/>
      <sz val="12"/>
      <color rgb="FF000000"/>
      <name val="Verdana"/>
      <family val="2"/>
    </font>
    <font>
      <b/>
      <sz val="12"/>
      <color rgb="FF000000"/>
      <name val="Arial"/>
      <family val="2"/>
    </font>
    <font>
      <b/>
      <sz val="12"/>
      <color rgb="FFFF0000"/>
      <name val="Verdana"/>
      <family val="2"/>
    </font>
    <font>
      <sz val="10"/>
      <color theme="1"/>
      <name val="Arial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11"/>
      <color rgb="FFFF0000"/>
      <name val="Verdana"/>
      <family val="2"/>
    </font>
    <font>
      <sz val="11"/>
      <color rgb="FFFF0000"/>
      <name val="Verdana"/>
      <family val="2"/>
    </font>
    <font>
      <sz val="12"/>
      <color theme="1"/>
      <name val="Aptos Narrow"/>
      <family val="2"/>
      <scheme val="minor"/>
    </font>
    <font>
      <sz val="9"/>
      <color theme="1"/>
      <name val="Verdana"/>
      <family val="2"/>
    </font>
    <font>
      <sz val="10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9"/>
      <name val="Verdana"/>
      <family val="2"/>
    </font>
    <font>
      <b/>
      <sz val="10"/>
      <color rgb="FF000000"/>
      <name val="Verdana"/>
      <family val="2"/>
    </font>
    <font>
      <b/>
      <sz val="10"/>
      <name val="Verdana"/>
      <family val="2"/>
    </font>
    <font>
      <sz val="11"/>
      <name val="Verdana"/>
      <family val="2"/>
    </font>
    <font>
      <b/>
      <sz val="10"/>
      <color rgb="FF242424"/>
      <name val="Verdana"/>
      <family val="2"/>
    </font>
    <font>
      <sz val="9"/>
      <color rgb="FF000000"/>
      <name val="Verdana"/>
      <family val="2"/>
    </font>
    <font>
      <b/>
      <sz val="10"/>
      <color rgb="FFFF0000"/>
      <name val="Verdana"/>
      <family val="2"/>
    </font>
    <font>
      <b/>
      <sz val="12"/>
      <color rgb="FF242424"/>
      <name val="Verdana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0"/>
      <color rgb="FF242424"/>
      <name val="Verdana"/>
      <family val="2"/>
    </font>
    <font>
      <sz val="12"/>
      <color rgb="FF242424"/>
      <name val="Verdana"/>
      <family val="2"/>
    </font>
    <font>
      <sz val="10"/>
      <color rgb="FF000000"/>
      <name val="Arial"/>
      <family val="2"/>
    </font>
    <font>
      <sz val="11"/>
      <color rgb="FF000000"/>
      <name val="Verdana"/>
      <family val="2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E98C4"/>
        <bgColor indexed="64"/>
      </patternFill>
    </fill>
    <fill>
      <patternFill patternType="solid">
        <fgColor rgb="FFEDF3F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D9E1F2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62">
    <xf numFmtId="0" fontId="0" fillId="0" borderId="0"/>
    <xf numFmtId="9" fontId="11" fillId="0" borderId="0" applyFill="0" applyBorder="0" applyAlignment="0" applyProtection="0"/>
    <xf numFmtId="0" fontId="7" fillId="0" borderId="0"/>
    <xf numFmtId="0" fontId="7" fillId="0" borderId="0"/>
    <xf numFmtId="164" fontId="7" fillId="0" borderId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6" fillId="0" borderId="0"/>
    <xf numFmtId="0" fontId="5" fillId="0" borderId="0"/>
    <xf numFmtId="0" fontId="20" fillId="0" borderId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7" applyNumberFormat="0" applyAlignment="0" applyProtection="0"/>
    <xf numFmtId="0" fontId="29" fillId="9" borderId="8" applyNumberFormat="0" applyAlignment="0" applyProtection="0"/>
    <xf numFmtId="0" fontId="30" fillId="9" borderId="7" applyNumberFormat="0" applyAlignment="0" applyProtection="0"/>
    <xf numFmtId="0" fontId="31" fillId="0" borderId="9" applyNumberFormat="0" applyFill="0" applyAlignment="0" applyProtection="0"/>
    <xf numFmtId="0" fontId="32" fillId="10" borderId="10" applyNumberFormat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5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5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5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5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5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35">
    <xf numFmtId="0" fontId="0" fillId="0" borderId="0" xfId="0"/>
    <xf numFmtId="0" fontId="7" fillId="0" borderId="0" xfId="0" applyFont="1"/>
    <xf numFmtId="0" fontId="10" fillId="2" borderId="0" xfId="2" applyFont="1" applyFill="1"/>
    <xf numFmtId="0" fontId="7" fillId="0" borderId="0" xfId="3"/>
    <xf numFmtId="0" fontId="10" fillId="0" borderId="0" xfId="2" quotePrefix="1" applyFont="1" applyAlignment="1">
      <alignment horizontal="left"/>
    </xf>
    <xf numFmtId="9" fontId="11" fillId="0" borderId="0" xfId="1"/>
    <xf numFmtId="0" fontId="12" fillId="0" borderId="0" xfId="0" applyFont="1"/>
    <xf numFmtId="0" fontId="8" fillId="0" borderId="0" xfId="0" applyFont="1"/>
    <xf numFmtId="0" fontId="13" fillId="2" borderId="0" xfId="2" applyFont="1" applyFill="1"/>
    <xf numFmtId="0" fontId="9" fillId="0" borderId="0" xfId="0" applyFont="1"/>
    <xf numFmtId="0" fontId="14" fillId="0" borderId="0" xfId="0" applyFont="1"/>
    <xf numFmtId="165" fontId="7" fillId="0" borderId="0" xfId="0" applyNumberFormat="1" applyFont="1"/>
    <xf numFmtId="0" fontId="40" fillId="0" borderId="0" xfId="0" applyFont="1"/>
    <xf numFmtId="165" fontId="0" fillId="0" borderId="0" xfId="0" applyNumberFormat="1"/>
    <xf numFmtId="0" fontId="18" fillId="0" borderId="0" xfId="0" applyFont="1"/>
    <xf numFmtId="0" fontId="41" fillId="0" borderId="2" xfId="3" applyFont="1" applyBorder="1" applyAlignment="1">
      <alignment wrapText="1"/>
    </xf>
    <xf numFmtId="0" fontId="39" fillId="2" borderId="0" xfId="2" applyFont="1" applyFill="1"/>
    <xf numFmtId="0" fontId="41" fillId="0" borderId="2" xfId="3" applyFont="1" applyBorder="1" applyAlignment="1">
      <alignment horizontal="center" wrapText="1"/>
    </xf>
    <xf numFmtId="0" fontId="40" fillId="2" borderId="0" xfId="2" applyFont="1" applyFill="1"/>
    <xf numFmtId="0" fontId="40" fillId="0" borderId="0" xfId="5" applyFont="1" applyAlignment="1">
      <alignment horizontal="left" vertical="center" wrapText="1"/>
    </xf>
    <xf numFmtId="0" fontId="43" fillId="2" borderId="0" xfId="2" applyFont="1" applyFill="1"/>
    <xf numFmtId="0" fontId="40" fillId="0" borderId="0" xfId="3" applyFont="1"/>
    <xf numFmtId="0" fontId="40" fillId="0" borderId="0" xfId="2" quotePrefix="1" applyFont="1" applyAlignment="1">
      <alignment horizontal="left"/>
    </xf>
    <xf numFmtId="165" fontId="41" fillId="0" borderId="2" xfId="0" applyNumberFormat="1" applyFont="1" applyBorder="1"/>
    <xf numFmtId="165" fontId="44" fillId="0" borderId="2" xfId="0" applyNumberFormat="1" applyFont="1" applyBorder="1" applyAlignment="1">
      <alignment horizontal="right" vertical="center"/>
    </xf>
    <xf numFmtId="165" fontId="44" fillId="37" borderId="2" xfId="0" applyNumberFormat="1" applyFont="1" applyFill="1" applyBorder="1" applyAlignment="1">
      <alignment horizontal="right" vertical="center"/>
    </xf>
    <xf numFmtId="0" fontId="44" fillId="0" borderId="2" xfId="10" applyFont="1" applyBorder="1" applyAlignment="1">
      <alignment horizontal="right" vertical="center"/>
    </xf>
    <xf numFmtId="165" fontId="44" fillId="0" borderId="2" xfId="10" applyNumberFormat="1" applyFont="1" applyBorder="1" applyAlignment="1">
      <alignment horizontal="right" vertical="center"/>
    </xf>
    <xf numFmtId="165" fontId="10" fillId="0" borderId="0" xfId="2" quotePrefix="1" applyNumberFormat="1" applyFont="1" applyAlignment="1">
      <alignment horizontal="left"/>
    </xf>
    <xf numFmtId="3" fontId="7" fillId="0" borderId="0" xfId="0" applyNumberFormat="1" applyFont="1"/>
    <xf numFmtId="165" fontId="16" fillId="4" borderId="2" xfId="51" applyNumberFormat="1" applyFont="1" applyFill="1" applyBorder="1" applyAlignment="1">
      <alignment vertical="top" wrapText="1"/>
    </xf>
    <xf numFmtId="0" fontId="42" fillId="0" borderId="0" xfId="0" applyFont="1"/>
    <xf numFmtId="0" fontId="16" fillId="4" borderId="1" xfId="51" applyFont="1" applyFill="1" applyBorder="1" applyAlignment="1">
      <alignment vertical="top" wrapText="1"/>
    </xf>
    <xf numFmtId="0" fontId="18" fillId="0" borderId="1" xfId="2" applyFont="1" applyBorder="1"/>
    <xf numFmtId="0" fontId="16" fillId="4" borderId="2" xfId="51" applyFont="1" applyFill="1" applyBorder="1" applyAlignment="1">
      <alignment vertical="top" wrapText="1"/>
    </xf>
    <xf numFmtId="3" fontId="48" fillId="0" borderId="2" xfId="0" applyNumberFormat="1" applyFont="1" applyBorder="1" applyAlignment="1">
      <alignment horizontal="right" vertical="center"/>
    </xf>
    <xf numFmtId="3" fontId="44" fillId="0" borderId="2" xfId="0" applyNumberFormat="1" applyFont="1" applyBorder="1" applyAlignment="1">
      <alignment horizontal="right" vertical="center"/>
    </xf>
    <xf numFmtId="3" fontId="44" fillId="37" borderId="2" xfId="0" applyNumberFormat="1" applyFont="1" applyFill="1" applyBorder="1" applyAlignment="1">
      <alignment horizontal="right" vertical="center"/>
    </xf>
    <xf numFmtId="3" fontId="44" fillId="0" borderId="2" xfId="10" applyNumberFormat="1" applyFont="1" applyBorder="1" applyAlignment="1">
      <alignment horizontal="right" vertical="center"/>
    </xf>
    <xf numFmtId="0" fontId="18" fillId="0" borderId="2" xfId="2" applyFont="1" applyBorder="1" applyAlignment="1">
      <alignment horizontal="center" vertical="center" wrapText="1"/>
    </xf>
    <xf numFmtId="3" fontId="48" fillId="0" borderId="2" xfId="10" applyNumberFormat="1" applyFont="1" applyBorder="1" applyAlignment="1">
      <alignment horizontal="right" vertical="center"/>
    </xf>
    <xf numFmtId="0" fontId="48" fillId="0" borderId="2" xfId="10" applyFont="1" applyBorder="1" applyAlignment="1">
      <alignment horizontal="right" vertical="center"/>
    </xf>
    <xf numFmtId="165" fontId="48" fillId="0" borderId="2" xfId="10" applyNumberFormat="1" applyFont="1" applyBorder="1" applyAlignment="1">
      <alignment horizontal="right" vertical="center"/>
    </xf>
    <xf numFmtId="0" fontId="49" fillId="0" borderId="0" xfId="0" applyFont="1"/>
    <xf numFmtId="165" fontId="41" fillId="37" borderId="2" xfId="0" applyNumberFormat="1" applyFont="1" applyFill="1" applyBorder="1"/>
    <xf numFmtId="0" fontId="18" fillId="0" borderId="2" xfId="2" applyFont="1" applyBorder="1"/>
    <xf numFmtId="165" fontId="18" fillId="37" borderId="2" xfId="0" applyNumberFormat="1" applyFont="1" applyFill="1" applyBorder="1"/>
    <xf numFmtId="165" fontId="18" fillId="0" borderId="2" xfId="0" applyNumberFormat="1" applyFont="1" applyBorder="1"/>
    <xf numFmtId="0" fontId="18" fillId="0" borderId="0" xfId="3" applyFont="1"/>
    <xf numFmtId="0" fontId="18" fillId="0" borderId="0" xfId="2" quotePrefix="1" applyFont="1" applyAlignment="1">
      <alignment horizontal="left"/>
    </xf>
    <xf numFmtId="0" fontId="18" fillId="0" borderId="15" xfId="2" applyFont="1" applyBorder="1" applyAlignment="1">
      <alignment horizontal="center" vertical="center" wrapText="1"/>
    </xf>
    <xf numFmtId="0" fontId="41" fillId="0" borderId="14" xfId="3" applyFont="1" applyBorder="1" applyAlignment="1">
      <alignment horizontal="center" wrapText="1"/>
    </xf>
    <xf numFmtId="165" fontId="41" fillId="37" borderId="14" xfId="0" applyNumberFormat="1" applyFont="1" applyFill="1" applyBorder="1"/>
    <xf numFmtId="0" fontId="18" fillId="0" borderId="1" xfId="0" applyFont="1" applyBorder="1"/>
    <xf numFmtId="3" fontId="18" fillId="0" borderId="0" xfId="0" applyNumberFormat="1" applyFont="1"/>
    <xf numFmtId="0" fontId="41" fillId="0" borderId="0" xfId="0" applyFont="1"/>
    <xf numFmtId="0" fontId="18" fillId="0" borderId="1" xfId="2" applyFont="1" applyBorder="1" applyAlignment="1">
      <alignment horizontal="center" vertical="center" wrapText="1"/>
    </xf>
    <xf numFmtId="165" fontId="19" fillId="4" borderId="2" xfId="51" applyNumberFormat="1" applyFont="1" applyFill="1" applyBorder="1" applyAlignment="1">
      <alignment vertical="top" wrapText="1"/>
    </xf>
    <xf numFmtId="0" fontId="18" fillId="0" borderId="0" xfId="5" applyFont="1" applyAlignment="1">
      <alignment horizontal="left" vertical="center" wrapText="1"/>
    </xf>
    <xf numFmtId="0" fontId="18" fillId="0" borderId="2" xfId="3" applyFont="1" applyBorder="1" applyAlignment="1">
      <alignment horizontal="center" vertical="center" wrapText="1"/>
    </xf>
    <xf numFmtId="0" fontId="19" fillId="4" borderId="1" xfId="51" applyFont="1" applyFill="1" applyBorder="1" applyAlignment="1">
      <alignment vertical="top" wrapText="1"/>
    </xf>
    <xf numFmtId="165" fontId="19" fillId="4" borderId="1" xfId="51" applyNumberFormat="1" applyFont="1" applyFill="1" applyBorder="1" applyAlignment="1">
      <alignment vertical="top" wrapText="1"/>
    </xf>
    <xf numFmtId="0" fontId="18" fillId="0" borderId="2" xfId="3" applyFont="1" applyBorder="1" applyAlignment="1">
      <alignment horizontal="center" vertical="center"/>
    </xf>
    <xf numFmtId="0" fontId="18" fillId="0" borderId="2" xfId="7" applyFont="1" applyBorder="1" applyAlignment="1">
      <alignment horizontal="left"/>
    </xf>
    <xf numFmtId="0" fontId="18" fillId="2" borderId="0" xfId="2" applyFont="1" applyFill="1"/>
    <xf numFmtId="0" fontId="41" fillId="0" borderId="2" xfId="2" applyFont="1" applyBorder="1" applyAlignment="1">
      <alignment horizontal="left"/>
    </xf>
    <xf numFmtId="0" fontId="18" fillId="0" borderId="2" xfId="2" applyFont="1" applyBorder="1" applyAlignment="1">
      <alignment horizontal="left"/>
    </xf>
    <xf numFmtId="0" fontId="19" fillId="4" borderId="2" xfId="51" applyFont="1" applyFill="1" applyBorder="1" applyAlignment="1">
      <alignment vertical="top" wrapText="1"/>
    </xf>
    <xf numFmtId="0" fontId="38" fillId="2" borderId="0" xfId="2" applyFont="1" applyFill="1"/>
    <xf numFmtId="0" fontId="18" fillId="0" borderId="1" xfId="3" applyFont="1" applyBorder="1" applyAlignment="1">
      <alignment horizontal="center" vertical="center" wrapText="1"/>
    </xf>
    <xf numFmtId="3" fontId="41" fillId="37" borderId="15" xfId="10" applyNumberFormat="1" applyFont="1" applyFill="1" applyBorder="1" applyAlignment="1">
      <alignment horizontal="right" vertical="center"/>
    </xf>
    <xf numFmtId="165" fontId="41" fillId="37" borderId="15" xfId="0" applyNumberFormat="1" applyFont="1" applyFill="1" applyBorder="1" applyAlignment="1">
      <alignment vertical="top" wrapText="1"/>
    </xf>
    <xf numFmtId="3" fontId="18" fillId="37" borderId="2" xfId="10" applyNumberFormat="1" applyFont="1" applyFill="1" applyBorder="1" applyAlignment="1">
      <alignment horizontal="right" vertical="center"/>
    </xf>
    <xf numFmtId="3" fontId="18" fillId="37" borderId="14" xfId="1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18" fillId="0" borderId="3" xfId="2" applyFont="1" applyBorder="1"/>
    <xf numFmtId="0" fontId="51" fillId="39" borderId="1" xfId="0" applyFont="1" applyFill="1" applyBorder="1" applyAlignment="1">
      <alignment horizontal="center" vertical="center"/>
    </xf>
    <xf numFmtId="0" fontId="51" fillId="40" borderId="1" xfId="0" applyFont="1" applyFill="1" applyBorder="1" applyAlignment="1">
      <alignment horizontal="left" vertical="center"/>
    </xf>
    <xf numFmtId="0" fontId="51" fillId="0" borderId="1" xfId="0" applyFont="1" applyBorder="1" applyAlignment="1">
      <alignment horizontal="right" vertical="center"/>
    </xf>
    <xf numFmtId="0" fontId="51" fillId="36" borderId="1" xfId="0" applyFont="1" applyFill="1" applyBorder="1" applyAlignment="1">
      <alignment horizontal="right" vertical="center"/>
    </xf>
    <xf numFmtId="0" fontId="18" fillId="0" borderId="2" xfId="7" applyFont="1" applyBorder="1" applyAlignment="1">
      <alignment horizontal="left" vertical="center"/>
    </xf>
    <xf numFmtId="165" fontId="18" fillId="37" borderId="2" xfId="0" applyNumberFormat="1" applyFont="1" applyFill="1" applyBorder="1" applyAlignment="1">
      <alignment vertical="center" wrapText="1"/>
    </xf>
    <xf numFmtId="0" fontId="18" fillId="0" borderId="2" xfId="7" applyFont="1" applyBorder="1" applyAlignment="1">
      <alignment horizontal="left" vertical="center" wrapText="1"/>
    </xf>
    <xf numFmtId="0" fontId="18" fillId="0" borderId="14" xfId="7" applyFont="1" applyBorder="1" applyAlignment="1">
      <alignment horizontal="left" vertical="center"/>
    </xf>
    <xf numFmtId="165" fontId="18" fillId="37" borderId="14" xfId="0" applyNumberFormat="1" applyFont="1" applyFill="1" applyBorder="1" applyAlignment="1">
      <alignment vertical="center" wrapText="1"/>
    </xf>
    <xf numFmtId="0" fontId="41" fillId="0" borderId="2" xfId="3" applyFont="1" applyBorder="1" applyAlignment="1">
      <alignment vertical="center" wrapText="1"/>
    </xf>
    <xf numFmtId="3" fontId="41" fillId="37" borderId="2" xfId="0" applyNumberFormat="1" applyFont="1" applyFill="1" applyBorder="1" applyAlignment="1">
      <alignment vertical="center" wrapText="1"/>
    </xf>
    <xf numFmtId="165" fontId="41" fillId="37" borderId="2" xfId="0" applyNumberFormat="1" applyFont="1" applyFill="1" applyBorder="1" applyAlignment="1">
      <alignment vertical="center" wrapText="1"/>
    </xf>
    <xf numFmtId="165" fontId="41" fillId="4" borderId="2" xfId="0" applyNumberFormat="1" applyFont="1" applyFill="1" applyBorder="1" applyAlignment="1">
      <alignment vertical="center" wrapText="1"/>
    </xf>
    <xf numFmtId="3" fontId="18" fillId="37" borderId="2" xfId="0" applyNumberFormat="1" applyFont="1" applyFill="1" applyBorder="1" applyAlignment="1">
      <alignment vertical="center" wrapText="1"/>
    </xf>
    <xf numFmtId="165" fontId="18" fillId="4" borderId="2" xfId="0" applyNumberFormat="1" applyFont="1" applyFill="1" applyBorder="1" applyAlignment="1">
      <alignment vertical="center" wrapText="1"/>
    </xf>
    <xf numFmtId="0" fontId="18" fillId="37" borderId="2" xfId="0" applyFont="1" applyFill="1" applyBorder="1" applyAlignment="1">
      <alignment vertical="center" wrapText="1"/>
    </xf>
    <xf numFmtId="3" fontId="41" fillId="4" borderId="2" xfId="0" applyNumberFormat="1" applyFont="1" applyFill="1" applyBorder="1" applyAlignment="1">
      <alignment vertical="center" wrapText="1"/>
    </xf>
    <xf numFmtId="3" fontId="18" fillId="4" borderId="2" xfId="0" applyNumberFormat="1" applyFont="1" applyFill="1" applyBorder="1" applyAlignment="1">
      <alignment vertical="center" wrapText="1"/>
    </xf>
    <xf numFmtId="0" fontId="18" fillId="4" borderId="2" xfId="0" applyFont="1" applyFill="1" applyBorder="1" applyAlignment="1">
      <alignment vertical="center" wrapText="1"/>
    </xf>
    <xf numFmtId="165" fontId="18" fillId="37" borderId="2" xfId="0" applyNumberFormat="1" applyFont="1" applyFill="1" applyBorder="1" applyAlignment="1">
      <alignment horizontal="right" vertical="center" wrapText="1"/>
    </xf>
    <xf numFmtId="0" fontId="58" fillId="0" borderId="0" xfId="59" applyFont="1"/>
    <xf numFmtId="0" fontId="56" fillId="0" borderId="0" xfId="59" applyFont="1"/>
    <xf numFmtId="0" fontId="19" fillId="0" borderId="0" xfId="59" applyFont="1"/>
    <xf numFmtId="0" fontId="19" fillId="0" borderId="23" xfId="59" applyFont="1" applyBorder="1" applyAlignment="1">
      <alignment vertical="center"/>
    </xf>
    <xf numFmtId="0" fontId="19" fillId="0" borderId="0" xfId="59" applyFont="1" applyAlignment="1">
      <alignment vertical="center"/>
    </xf>
    <xf numFmtId="0" fontId="19" fillId="0" borderId="1" xfId="59" applyFont="1" applyBorder="1" applyAlignment="1">
      <alignment horizontal="center" vertical="center" wrapText="1"/>
    </xf>
    <xf numFmtId="0" fontId="19" fillId="0" borderId="26" xfId="59" applyFont="1" applyBorder="1" applyAlignment="1">
      <alignment horizontal="center" vertical="center" wrapText="1"/>
    </xf>
    <xf numFmtId="0" fontId="19" fillId="0" borderId="27" xfId="59" applyFont="1" applyBorder="1" applyAlignment="1">
      <alignment horizontal="center" vertical="center" wrapText="1"/>
    </xf>
    <xf numFmtId="3" fontId="18" fillId="0" borderId="1" xfId="1" applyNumberFormat="1" applyFont="1" applyBorder="1" applyAlignment="1">
      <alignment horizontal="right" vertical="center" wrapText="1"/>
    </xf>
    <xf numFmtId="3" fontId="40" fillId="0" borderId="0" xfId="59" applyNumberFormat="1" applyFont="1" applyAlignment="1">
      <alignment vertical="center"/>
    </xf>
    <xf numFmtId="0" fontId="59" fillId="0" borderId="0" xfId="59" applyFont="1"/>
    <xf numFmtId="3" fontId="56" fillId="0" borderId="0" xfId="59" applyNumberFormat="1" applyFont="1"/>
    <xf numFmtId="0" fontId="52" fillId="0" borderId="2" xfId="59" applyFont="1" applyBorder="1" applyAlignment="1">
      <alignment horizontal="center" vertical="center" wrapText="1"/>
    </xf>
    <xf numFmtId="0" fontId="17" fillId="0" borderId="21" xfId="59" applyFont="1" applyBorder="1" applyAlignment="1">
      <alignment horizontal="left" vertical="center" wrapText="1"/>
    </xf>
    <xf numFmtId="165" fontId="19" fillId="0" borderId="2" xfId="59" applyNumberFormat="1" applyFont="1" applyBorder="1"/>
    <xf numFmtId="0" fontId="57" fillId="0" borderId="0" xfId="59" applyFont="1" applyAlignment="1">
      <alignment horizontal="left" vertical="center" wrapText="1"/>
    </xf>
    <xf numFmtId="165" fontId="56" fillId="0" borderId="0" xfId="59" applyNumberFormat="1" applyFont="1"/>
    <xf numFmtId="0" fontId="54" fillId="0" borderId="0" xfId="59" applyFont="1"/>
    <xf numFmtId="0" fontId="1" fillId="0" borderId="0" xfId="59"/>
    <xf numFmtId="166" fontId="19" fillId="0" borderId="0" xfId="59" applyNumberFormat="1" applyFont="1"/>
    <xf numFmtId="3" fontId="18" fillId="0" borderId="27" xfId="0" applyNumberFormat="1" applyFont="1" applyBorder="1" applyAlignment="1">
      <alignment horizontal="right" vertical="center" wrapText="1"/>
    </xf>
    <xf numFmtId="3" fontId="18" fillId="0" borderId="27" xfId="1" applyNumberFormat="1" applyFont="1" applyBorder="1" applyAlignment="1">
      <alignment horizontal="right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3" fontId="1" fillId="0" borderId="0" xfId="59" applyNumberFormat="1"/>
    <xf numFmtId="0" fontId="16" fillId="0" borderId="1" xfId="59" applyFont="1" applyBorder="1" applyAlignment="1">
      <alignment horizontal="center" vertical="center" wrapText="1"/>
    </xf>
    <xf numFmtId="0" fontId="16" fillId="0" borderId="26" xfId="59" applyFont="1" applyBorder="1" applyAlignment="1">
      <alignment horizontal="center" vertical="center" wrapText="1"/>
    </xf>
    <xf numFmtId="0" fontId="16" fillId="0" borderId="21" xfId="59" applyFont="1" applyBorder="1" applyAlignment="1">
      <alignment horizontal="left" vertical="center" wrapText="1"/>
    </xf>
    <xf numFmtId="165" fontId="16" fillId="0" borderId="2" xfId="59" applyNumberFormat="1" applyFont="1" applyBorder="1"/>
    <xf numFmtId="0" fontId="16" fillId="0" borderId="0" xfId="59" applyFont="1"/>
    <xf numFmtId="0" fontId="34" fillId="0" borderId="0" xfId="59" applyFont="1"/>
    <xf numFmtId="0" fontId="19" fillId="0" borderId="21" xfId="59" applyFont="1" applyBorder="1" applyAlignment="1">
      <alignment horizontal="left" vertical="center" wrapText="1"/>
    </xf>
    <xf numFmtId="165" fontId="1" fillId="0" borderId="0" xfId="59" applyNumberFormat="1"/>
    <xf numFmtId="0" fontId="19" fillId="0" borderId="27" xfId="59" applyFont="1" applyBorder="1" applyAlignment="1">
      <alignment vertical="center"/>
    </xf>
    <xf numFmtId="3" fontId="19" fillId="0" borderId="0" xfId="59" applyNumberFormat="1" applyFont="1"/>
    <xf numFmtId="0" fontId="19" fillId="0" borderId="21" xfId="59" applyFont="1" applyBorder="1" applyAlignment="1">
      <alignment vertical="center" wrapText="1"/>
    </xf>
    <xf numFmtId="165" fontId="19" fillId="0" borderId="0" xfId="59" applyNumberFormat="1" applyFont="1"/>
    <xf numFmtId="0" fontId="60" fillId="0" borderId="0" xfId="59" applyFont="1"/>
    <xf numFmtId="3" fontId="60" fillId="0" borderId="0" xfId="59" applyNumberFormat="1" applyFont="1"/>
    <xf numFmtId="0" fontId="61" fillId="0" borderId="0" xfId="59" applyFont="1"/>
    <xf numFmtId="0" fontId="57" fillId="0" borderId="0" xfId="59" applyFont="1"/>
    <xf numFmtId="0" fontId="55" fillId="0" borderId="0" xfId="59" applyFont="1"/>
    <xf numFmtId="0" fontId="62" fillId="0" borderId="0" xfId="59" applyFont="1"/>
    <xf numFmtId="0" fontId="63" fillId="0" borderId="0" xfId="59" applyFont="1"/>
    <xf numFmtId="0" fontId="19" fillId="0" borderId="30" xfId="59" applyFont="1" applyBorder="1" applyAlignment="1">
      <alignment vertical="center"/>
    </xf>
    <xf numFmtId="1" fontId="18" fillId="0" borderId="1" xfId="1" applyNumberFormat="1" applyFont="1" applyBorder="1" applyAlignment="1">
      <alignment horizontal="right" vertical="center" wrapText="1"/>
    </xf>
    <xf numFmtId="3" fontId="18" fillId="0" borderId="0" xfId="59" applyNumberFormat="1" applyFont="1" applyAlignment="1">
      <alignment vertical="center"/>
    </xf>
    <xf numFmtId="0" fontId="16" fillId="0" borderId="1" xfId="59" applyFont="1" applyBorder="1" applyAlignment="1">
      <alignment horizontal="center"/>
    </xf>
    <xf numFmtId="0" fontId="16" fillId="0" borderId="1" xfId="59" applyFont="1" applyBorder="1" applyAlignment="1">
      <alignment horizontal="left"/>
    </xf>
    <xf numFmtId="0" fontId="15" fillId="36" borderId="0" xfId="59" applyFont="1" applyFill="1"/>
    <xf numFmtId="0" fontId="52" fillId="0" borderId="26" xfId="59" applyFont="1" applyBorder="1" applyAlignment="1">
      <alignment horizontal="center" vertical="center" wrapText="1"/>
    </xf>
    <xf numFmtId="0" fontId="52" fillId="0" borderId="21" xfId="59" applyFont="1" applyBorder="1" applyAlignment="1">
      <alignment horizontal="left" vertical="center" wrapText="1"/>
    </xf>
    <xf numFmtId="0" fontId="39" fillId="0" borderId="0" xfId="59" applyFont="1" applyAlignment="1">
      <alignment vertical="center" wrapText="1"/>
    </xf>
    <xf numFmtId="0" fontId="57" fillId="0" borderId="0" xfId="59" applyFont="1" applyAlignment="1">
      <alignment horizontal="left"/>
    </xf>
    <xf numFmtId="3" fontId="18" fillId="0" borderId="1" xfId="0" applyNumberFormat="1" applyFont="1" applyBorder="1" applyAlignment="1">
      <alignment horizontal="right" vertical="center"/>
    </xf>
    <xf numFmtId="3" fontId="18" fillId="0" borderId="1" xfId="1" applyNumberFormat="1" applyFont="1" applyBorder="1" applyAlignment="1">
      <alignment horizontal="right" vertical="center"/>
    </xf>
    <xf numFmtId="3" fontId="16" fillId="0" borderId="2" xfId="59" applyNumberFormat="1" applyFont="1" applyBorder="1"/>
    <xf numFmtId="3" fontId="19" fillId="0" borderId="2" xfId="59" applyNumberFormat="1" applyFont="1" applyBorder="1"/>
    <xf numFmtId="0" fontId="16" fillId="0" borderId="21" xfId="59" applyFont="1" applyBorder="1" applyAlignment="1">
      <alignment horizontal="center" vertical="center" wrapText="1"/>
    </xf>
    <xf numFmtId="3" fontId="41" fillId="0" borderId="1" xfId="59" applyNumberFormat="1" applyFont="1" applyBorder="1" applyAlignment="1">
      <alignment horizontal="center" vertical="center" wrapText="1"/>
    </xf>
    <xf numFmtId="165" fontId="16" fillId="0" borderId="2" xfId="59" applyNumberFormat="1" applyFont="1" applyBorder="1" applyAlignment="1">
      <alignment horizontal="center" vertical="center"/>
    </xf>
    <xf numFmtId="3" fontId="19" fillId="0" borderId="1" xfId="59" applyNumberFormat="1" applyFont="1" applyBorder="1" applyAlignment="1">
      <alignment horizontal="center" vertical="center" wrapText="1"/>
    </xf>
    <xf numFmtId="3" fontId="19" fillId="0" borderId="2" xfId="59" applyNumberFormat="1" applyFont="1" applyBorder="1" applyAlignment="1">
      <alignment horizontal="center" vertical="center"/>
    </xf>
    <xf numFmtId="165" fontId="19" fillId="0" borderId="2" xfId="59" applyNumberFormat="1" applyFont="1" applyBorder="1" applyAlignment="1">
      <alignment horizontal="center" vertical="center"/>
    </xf>
    <xf numFmtId="0" fontId="18" fillId="0" borderId="0" xfId="0" applyFont="1" applyAlignment="1">
      <alignment wrapText="1"/>
    </xf>
    <xf numFmtId="165" fontId="16" fillId="0" borderId="1" xfId="60" applyNumberFormat="1" applyFont="1" applyBorder="1" applyAlignment="1">
      <alignment horizontal="center" vertical="center" wrapText="1"/>
    </xf>
    <xf numFmtId="0" fontId="19" fillId="0" borderId="1" xfId="59" applyFont="1" applyBorder="1" applyAlignment="1">
      <alignment horizontal="left" vertical="center" wrapText="1"/>
    </xf>
    <xf numFmtId="3" fontId="18" fillId="0" borderId="1" xfId="59" applyNumberFormat="1" applyFont="1" applyBorder="1" applyAlignment="1">
      <alignment horizontal="center" vertical="center" wrapText="1"/>
    </xf>
    <xf numFmtId="165" fontId="19" fillId="0" borderId="1" xfId="60" applyNumberFormat="1" applyFont="1" applyBorder="1" applyAlignment="1">
      <alignment horizontal="center" vertical="center" wrapText="1"/>
    </xf>
    <xf numFmtId="0" fontId="57" fillId="0" borderId="0" xfId="59" applyFont="1" applyAlignment="1">
      <alignment horizontal="left" vertical="center"/>
    </xf>
    <xf numFmtId="0" fontId="65" fillId="0" borderId="0" xfId="0" applyFont="1"/>
    <xf numFmtId="0" fontId="39" fillId="0" borderId="0" xfId="0" applyFont="1"/>
    <xf numFmtId="0" fontId="39" fillId="0" borderId="0" xfId="0" applyFont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39" fillId="0" borderId="27" xfId="0" applyFont="1" applyBorder="1" applyAlignment="1">
      <alignment wrapText="1"/>
    </xf>
    <xf numFmtId="167" fontId="39" fillId="0" borderId="25" xfId="58" applyNumberFormat="1" applyFont="1" applyBorder="1" applyAlignment="1">
      <alignment horizontal="right" wrapText="1"/>
    </xf>
    <xf numFmtId="167" fontId="39" fillId="0" borderId="25" xfId="58" applyNumberFormat="1" applyFont="1" applyBorder="1" applyAlignment="1">
      <alignment horizontal="right"/>
    </xf>
    <xf numFmtId="0" fontId="17" fillId="0" borderId="0" xfId="0" applyFont="1"/>
    <xf numFmtId="167" fontId="40" fillId="0" borderId="0" xfId="0" applyNumberFormat="1" applyFont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52" fillId="0" borderId="1" xfId="0" applyFont="1" applyBorder="1" applyAlignment="1">
      <alignment wrapText="1"/>
    </xf>
    <xf numFmtId="3" fontId="52" fillId="0" borderId="25" xfId="0" applyNumberFormat="1" applyFont="1" applyBorder="1" applyAlignment="1">
      <alignment horizontal="right" wrapText="1"/>
    </xf>
    <xf numFmtId="165" fontId="41" fillId="0" borderId="1" xfId="0" applyNumberFormat="1" applyFont="1" applyBorder="1"/>
    <xf numFmtId="0" fontId="66" fillId="0" borderId="0" xfId="0" applyFont="1"/>
    <xf numFmtId="0" fontId="17" fillId="0" borderId="1" xfId="0" applyFont="1" applyBorder="1" applyAlignment="1">
      <alignment wrapText="1"/>
    </xf>
    <xf numFmtId="3" fontId="17" fillId="0" borderId="25" xfId="0" applyNumberFormat="1" applyFont="1" applyBorder="1" applyAlignment="1">
      <alignment horizontal="right" wrapText="1"/>
    </xf>
    <xf numFmtId="165" fontId="18" fillId="0" borderId="1" xfId="0" applyNumberFormat="1" applyFont="1" applyBorder="1"/>
    <xf numFmtId="165" fontId="18" fillId="0" borderId="0" xfId="0" applyNumberFormat="1" applyFont="1"/>
    <xf numFmtId="0" fontId="58" fillId="0" borderId="0" xfId="0" applyFont="1"/>
    <xf numFmtId="0" fontId="67" fillId="0" borderId="0" xfId="0" applyFont="1"/>
    <xf numFmtId="0" fontId="67" fillId="0" borderId="0" xfId="0" applyFont="1" applyAlignment="1">
      <alignment horizontal="center" vertical="center"/>
    </xf>
    <xf numFmtId="0" fontId="68" fillId="0" borderId="23" xfId="0" applyFont="1" applyBorder="1" applyAlignment="1">
      <alignment vertical="center"/>
    </xf>
    <xf numFmtId="0" fontId="66" fillId="0" borderId="23" xfId="0" applyFont="1" applyBorder="1" applyAlignment="1">
      <alignment vertical="center"/>
    </xf>
    <xf numFmtId="0" fontId="66" fillId="0" borderId="0" xfId="0" applyFont="1" applyAlignment="1">
      <alignment vertical="center"/>
    </xf>
    <xf numFmtId="0" fontId="65" fillId="0" borderId="26" xfId="0" applyFont="1" applyBorder="1" applyAlignment="1">
      <alignment horizontal="center" vertical="center" wrapText="1"/>
    </xf>
    <xf numFmtId="0" fontId="39" fillId="0" borderId="20" xfId="0" applyFont="1" applyBorder="1" applyAlignment="1">
      <alignment wrapText="1"/>
    </xf>
    <xf numFmtId="3" fontId="40" fillId="0" borderId="2" xfId="0" applyNumberFormat="1" applyFont="1" applyBorder="1"/>
    <xf numFmtId="3" fontId="40" fillId="0" borderId="0" xfId="0" applyNumberFormat="1" applyFont="1"/>
    <xf numFmtId="0" fontId="4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2" fillId="0" borderId="20" xfId="0" applyFont="1" applyBorder="1" applyAlignment="1">
      <alignment wrapText="1"/>
    </xf>
    <xf numFmtId="3" fontId="41" fillId="0" borderId="3" xfId="0" applyNumberFormat="1" applyFont="1" applyBorder="1"/>
    <xf numFmtId="3" fontId="41" fillId="0" borderId="13" xfId="0" applyNumberFormat="1" applyFont="1" applyBorder="1"/>
    <xf numFmtId="0" fontId="41" fillId="0" borderId="0" xfId="0" applyFont="1" applyAlignment="1">
      <alignment horizontal="center" vertical="center"/>
    </xf>
    <xf numFmtId="0" fontId="17" fillId="0" borderId="20" xfId="0" applyFont="1" applyBorder="1" applyAlignment="1">
      <alignment wrapText="1"/>
    </xf>
    <xf numFmtId="3" fontId="18" fillId="0" borderId="3" xfId="0" applyNumberFormat="1" applyFont="1" applyBorder="1"/>
    <xf numFmtId="3" fontId="18" fillId="0" borderId="13" xfId="0" applyNumberFormat="1" applyFont="1" applyBorder="1"/>
    <xf numFmtId="0" fontId="39" fillId="0" borderId="27" xfId="0" applyFont="1" applyBorder="1" applyAlignment="1">
      <alignment horizontal="right" wrapText="1"/>
    </xf>
    <xf numFmtId="0" fontId="69" fillId="0" borderId="0" xfId="0" applyFont="1"/>
    <xf numFmtId="167" fontId="18" fillId="0" borderId="0" xfId="0" applyNumberFormat="1" applyFont="1"/>
    <xf numFmtId="0" fontId="41" fillId="0" borderId="0" xfId="0" applyFont="1" applyAlignment="1">
      <alignment wrapText="1"/>
    </xf>
    <xf numFmtId="0" fontId="17" fillId="0" borderId="0" xfId="0" applyFont="1" applyAlignment="1">
      <alignment wrapText="1"/>
    </xf>
    <xf numFmtId="3" fontId="52" fillId="0" borderId="1" xfId="0" applyNumberFormat="1" applyFont="1" applyBorder="1" applyAlignment="1">
      <alignment horizontal="right" wrapText="1"/>
    </xf>
    <xf numFmtId="3" fontId="41" fillId="0" borderId="1" xfId="0" applyNumberFormat="1" applyFont="1" applyBorder="1"/>
    <xf numFmtId="3" fontId="17" fillId="0" borderId="1" xfId="0" applyNumberFormat="1" applyFont="1" applyBorder="1" applyAlignment="1">
      <alignment horizontal="right" wrapText="1"/>
    </xf>
    <xf numFmtId="3" fontId="18" fillId="0" borderId="1" xfId="0" applyNumberFormat="1" applyFont="1" applyBorder="1"/>
    <xf numFmtId="0" fontId="70" fillId="0" borderId="0" xfId="0" applyFont="1"/>
    <xf numFmtId="0" fontId="52" fillId="0" borderId="0" xfId="0" applyFont="1"/>
    <xf numFmtId="0" fontId="39" fillId="41" borderId="1" xfId="0" applyFont="1" applyFill="1" applyBorder="1" applyAlignment="1">
      <alignment horizontal="center" vertical="center" wrapText="1"/>
    </xf>
    <xf numFmtId="0" fontId="39" fillId="41" borderId="25" xfId="0" applyFont="1" applyFill="1" applyBorder="1" applyAlignment="1">
      <alignment horizontal="center" vertical="center" wrapText="1"/>
    </xf>
    <xf numFmtId="0" fontId="39" fillId="42" borderId="1" xfId="0" applyFont="1" applyFill="1" applyBorder="1" applyAlignment="1">
      <alignment wrapText="1"/>
    </xf>
    <xf numFmtId="0" fontId="39" fillId="42" borderId="1" xfId="0" applyFont="1" applyFill="1" applyBorder="1" applyAlignment="1">
      <alignment horizontal="center"/>
    </xf>
    <xf numFmtId="0" fontId="40" fillId="42" borderId="1" xfId="0" applyFont="1" applyFill="1" applyBorder="1" applyAlignment="1">
      <alignment horizontal="center"/>
    </xf>
    <xf numFmtId="165" fontId="40" fillId="42" borderId="1" xfId="0" applyNumberFormat="1" applyFont="1" applyFill="1" applyBorder="1" applyAlignment="1">
      <alignment horizontal="center"/>
    </xf>
    <xf numFmtId="165" fontId="39" fillId="42" borderId="1" xfId="0" applyNumberFormat="1" applyFont="1" applyFill="1" applyBorder="1" applyAlignment="1">
      <alignment horizontal="center"/>
    </xf>
    <xf numFmtId="0" fontId="39" fillId="0" borderId="1" xfId="0" applyFont="1" applyBorder="1" applyAlignment="1">
      <alignment wrapText="1"/>
    </xf>
    <xf numFmtId="165" fontId="39" fillId="0" borderId="0" xfId="0" applyNumberFormat="1" applyFont="1"/>
    <xf numFmtId="165" fontId="17" fillId="0" borderId="0" xfId="0" applyNumberFormat="1" applyFont="1"/>
    <xf numFmtId="0" fontId="17" fillId="41" borderId="1" xfId="0" applyFont="1" applyFill="1" applyBorder="1" applyAlignment="1">
      <alignment horizontal="center" vertical="center"/>
    </xf>
    <xf numFmtId="0" fontId="17" fillId="41" borderId="26" xfId="0" applyFont="1" applyFill="1" applyBorder="1" applyAlignment="1">
      <alignment horizontal="center" vertical="center" wrapText="1"/>
    </xf>
    <xf numFmtId="0" fontId="17" fillId="41" borderId="1" xfId="0" applyFont="1" applyFill="1" applyBorder="1" applyAlignment="1">
      <alignment horizontal="center" vertical="center" wrapText="1"/>
    </xf>
    <xf numFmtId="0" fontId="52" fillId="42" borderId="27" xfId="0" applyFont="1" applyFill="1" applyBorder="1" applyAlignment="1">
      <alignment wrapText="1"/>
    </xf>
    <xf numFmtId="165" fontId="52" fillId="42" borderId="1" xfId="0" applyNumberFormat="1" applyFont="1" applyFill="1" applyBorder="1"/>
    <xf numFmtId="165" fontId="52" fillId="42" borderId="25" xfId="0" applyNumberFormat="1" applyFont="1" applyFill="1" applyBorder="1"/>
    <xf numFmtId="165" fontId="41" fillId="42" borderId="1" xfId="0" applyNumberFormat="1" applyFont="1" applyFill="1" applyBorder="1"/>
    <xf numFmtId="165" fontId="41" fillId="42" borderId="25" xfId="0" applyNumberFormat="1" applyFont="1" applyFill="1" applyBorder="1"/>
    <xf numFmtId="0" fontId="17" fillId="0" borderId="27" xfId="0" applyFont="1" applyBorder="1" applyAlignment="1">
      <alignment wrapText="1"/>
    </xf>
    <xf numFmtId="165" fontId="17" fillId="42" borderId="1" xfId="0" applyNumberFormat="1" applyFont="1" applyFill="1" applyBorder="1"/>
    <xf numFmtId="165" fontId="17" fillId="42" borderId="25" xfId="0" applyNumberFormat="1" applyFont="1" applyFill="1" applyBorder="1"/>
    <xf numFmtId="165" fontId="18" fillId="42" borderId="1" xfId="0" applyNumberFormat="1" applyFont="1" applyFill="1" applyBorder="1"/>
    <xf numFmtId="165" fontId="18" fillId="42" borderId="25" xfId="0" applyNumberFormat="1" applyFont="1" applyFill="1" applyBorder="1"/>
    <xf numFmtId="165" fontId="40" fillId="0" borderId="0" xfId="0" applyNumberFormat="1" applyFont="1"/>
    <xf numFmtId="0" fontId="18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17" fillId="41" borderId="1" xfId="0" applyFont="1" applyFill="1" applyBorder="1" applyAlignment="1">
      <alignment horizontal="center" wrapText="1"/>
    </xf>
    <xf numFmtId="0" fontId="17" fillId="41" borderId="25" xfId="0" applyFont="1" applyFill="1" applyBorder="1" applyAlignment="1">
      <alignment horizontal="center" vertical="center" wrapText="1"/>
    </xf>
    <xf numFmtId="165" fontId="52" fillId="0" borderId="25" xfId="0" applyNumberFormat="1" applyFont="1" applyBorder="1"/>
    <xf numFmtId="165" fontId="17" fillId="0" borderId="25" xfId="0" applyNumberFormat="1" applyFont="1" applyBorder="1"/>
    <xf numFmtId="165" fontId="39" fillId="0" borderId="25" xfId="0" applyNumberFormat="1" applyFont="1" applyBorder="1" applyAlignment="1">
      <alignment horizontal="center"/>
    </xf>
    <xf numFmtId="0" fontId="17" fillId="41" borderId="2" xfId="0" applyFont="1" applyFill="1" applyBorder="1" applyAlignment="1">
      <alignment horizontal="center" vertical="center" wrapText="1"/>
    </xf>
    <xf numFmtId="165" fontId="52" fillId="0" borderId="25" xfId="0" applyNumberFormat="1" applyFont="1" applyBorder="1" applyAlignment="1">
      <alignment horizontal="right"/>
    </xf>
    <xf numFmtId="165" fontId="17" fillId="0" borderId="25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40" fillId="0" borderId="0" xfId="0" applyFont="1" applyAlignment="1">
      <alignment wrapText="1"/>
    </xf>
    <xf numFmtId="0" fontId="39" fillId="0" borderId="1" xfId="0" applyFont="1" applyBorder="1" applyAlignment="1">
      <alignment horizontal="left" wrapText="1"/>
    </xf>
    <xf numFmtId="0" fontId="39" fillId="0" borderId="25" xfId="0" applyFont="1" applyBorder="1" applyAlignment="1">
      <alignment horizontal="center"/>
    </xf>
    <xf numFmtId="2" fontId="39" fillId="0" borderId="25" xfId="0" applyNumberFormat="1" applyFont="1" applyBorder="1" applyAlignment="1">
      <alignment horizontal="center"/>
    </xf>
    <xf numFmtId="0" fontId="17" fillId="41" borderId="2" xfId="0" applyFont="1" applyFill="1" applyBorder="1" applyAlignment="1">
      <alignment horizontal="center" vertical="center"/>
    </xf>
    <xf numFmtId="0" fontId="17" fillId="41" borderId="15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52" fillId="0" borderId="38" xfId="0" applyFont="1" applyBorder="1" applyAlignment="1">
      <alignment wrapText="1"/>
    </xf>
    <xf numFmtId="0" fontId="52" fillId="0" borderId="0" xfId="0" applyFont="1" applyAlignment="1">
      <alignment wrapText="1"/>
    </xf>
    <xf numFmtId="165" fontId="39" fillId="0" borderId="25" xfId="0" applyNumberFormat="1" applyFont="1" applyBorder="1" applyAlignment="1">
      <alignment horizontal="right"/>
    </xf>
    <xf numFmtId="0" fontId="39" fillId="0" borderId="25" xfId="0" applyFont="1" applyBorder="1" applyAlignment="1">
      <alignment horizontal="right"/>
    </xf>
    <xf numFmtId="165" fontId="39" fillId="0" borderId="1" xfId="0" applyNumberFormat="1" applyFont="1" applyBorder="1" applyAlignment="1">
      <alignment horizontal="right"/>
    </xf>
    <xf numFmtId="0" fontId="52" fillId="0" borderId="0" xfId="0" applyFont="1" applyAlignment="1">
      <alignment vertical="center" wrapText="1"/>
    </xf>
    <xf numFmtId="0" fontId="52" fillId="0" borderId="23" xfId="0" applyFont="1" applyBorder="1" applyAlignment="1">
      <alignment wrapText="1"/>
    </xf>
    <xf numFmtId="0" fontId="39" fillId="0" borderId="25" xfId="0" applyFont="1" applyBorder="1"/>
    <xf numFmtId="165" fontId="39" fillId="0" borderId="25" xfId="0" applyNumberFormat="1" applyFont="1" applyBorder="1"/>
    <xf numFmtId="0" fontId="1" fillId="0" borderId="0" xfId="61" applyAlignment="1">
      <alignment horizontal="left"/>
    </xf>
    <xf numFmtId="165" fontId="1" fillId="0" borderId="0" xfId="61" applyNumberFormat="1"/>
    <xf numFmtId="0" fontId="52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165" fontId="52" fillId="0" borderId="1" xfId="0" applyNumberFormat="1" applyFont="1" applyBorder="1" applyAlignment="1">
      <alignment wrapText="1"/>
    </xf>
    <xf numFmtId="165" fontId="52" fillId="0" borderId="1" xfId="0" applyNumberFormat="1" applyFont="1" applyBorder="1"/>
    <xf numFmtId="165" fontId="17" fillId="0" borderId="1" xfId="0" applyNumberFormat="1" applyFont="1" applyBorder="1" applyAlignment="1">
      <alignment wrapText="1"/>
    </xf>
    <xf numFmtId="165" fontId="17" fillId="0" borderId="1" xfId="0" applyNumberFormat="1" applyFont="1" applyBorder="1"/>
    <xf numFmtId="165" fontId="39" fillId="0" borderId="1" xfId="0" applyNumberFormat="1" applyFont="1" applyBorder="1"/>
    <xf numFmtId="0" fontId="17" fillId="0" borderId="27" xfId="0" applyFont="1" applyBorder="1" applyAlignment="1">
      <alignment vertical="center" wrapText="1"/>
    </xf>
    <xf numFmtId="0" fontId="39" fillId="0" borderId="23" xfId="0" applyFont="1" applyBorder="1"/>
    <xf numFmtId="0" fontId="39" fillId="0" borderId="1" xfId="0" applyFont="1" applyBorder="1"/>
    <xf numFmtId="0" fontId="1" fillId="0" borderId="0" xfId="61"/>
    <xf numFmtId="0" fontId="16" fillId="0" borderId="2" xfId="59" applyFont="1" applyBorder="1" applyAlignment="1">
      <alignment horizontal="center" vertical="center"/>
    </xf>
    <xf numFmtId="3" fontId="52" fillId="42" borderId="1" xfId="0" applyNumberFormat="1" applyFont="1" applyFill="1" applyBorder="1" applyAlignment="1">
      <alignment horizontal="right"/>
    </xf>
    <xf numFmtId="165" fontId="16" fillId="0" borderId="2" xfId="59" applyNumberFormat="1" applyFont="1" applyBorder="1" applyAlignment="1">
      <alignment vertical="center"/>
    </xf>
    <xf numFmtId="3" fontId="52" fillId="42" borderId="1" xfId="0" applyNumberFormat="1" applyFont="1" applyFill="1" applyBorder="1" applyAlignment="1">
      <alignment wrapText="1"/>
    </xf>
    <xf numFmtId="3" fontId="17" fillId="0" borderId="15" xfId="0" applyNumberFormat="1" applyFont="1" applyBorder="1" applyAlignment="1">
      <alignment vertical="center"/>
    </xf>
    <xf numFmtId="165" fontId="19" fillId="0" borderId="2" xfId="59" applyNumberFormat="1" applyFont="1" applyBorder="1" applyAlignment="1">
      <alignment vertical="center"/>
    </xf>
    <xf numFmtId="3" fontId="17" fillId="0" borderId="2" xfId="0" applyNumberFormat="1" applyFont="1" applyBorder="1" applyAlignment="1">
      <alignment vertical="center"/>
    </xf>
    <xf numFmtId="0" fontId="57" fillId="0" borderId="22" xfId="59" applyFont="1" applyBorder="1" applyAlignment="1">
      <alignment vertical="center"/>
    </xf>
    <xf numFmtId="0" fontId="57" fillId="0" borderId="0" xfId="59" applyFont="1" applyAlignment="1">
      <alignment vertical="center"/>
    </xf>
    <xf numFmtId="168" fontId="1" fillId="0" borderId="0" xfId="59" applyNumberFormat="1"/>
    <xf numFmtId="9" fontId="0" fillId="0" borderId="0" xfId="60" applyFont="1"/>
    <xf numFmtId="0" fontId="72" fillId="0" borderId="0" xfId="59" applyFont="1"/>
    <xf numFmtId="0" fontId="73" fillId="0" borderId="0" xfId="59" applyFont="1"/>
    <xf numFmtId="3" fontId="18" fillId="0" borderId="1" xfId="60" applyNumberFormat="1" applyFont="1" applyBorder="1" applyAlignment="1">
      <alignment horizontal="center" vertical="center" wrapText="1"/>
    </xf>
    <xf numFmtId="3" fontId="18" fillId="0" borderId="21" xfId="60" applyNumberFormat="1" applyFont="1" applyBorder="1" applyAlignment="1">
      <alignment horizontal="center" vertical="center" wrapText="1"/>
    </xf>
    <xf numFmtId="165" fontId="18" fillId="0" borderId="2" xfId="59" applyNumberFormat="1" applyFont="1" applyBorder="1" applyAlignment="1">
      <alignment horizontal="center" vertical="center"/>
    </xf>
    <xf numFmtId="0" fontId="54" fillId="0" borderId="0" xfId="0" applyFont="1"/>
    <xf numFmtId="0" fontId="71" fillId="0" borderId="0" xfId="0" applyFont="1"/>
    <xf numFmtId="0" fontId="68" fillId="0" borderId="0" xfId="0" applyFont="1"/>
    <xf numFmtId="0" fontId="74" fillId="0" borderId="0" xfId="0" applyFont="1"/>
    <xf numFmtId="3" fontId="65" fillId="42" borderId="1" xfId="0" applyNumberFormat="1" applyFont="1" applyFill="1" applyBorder="1" applyAlignment="1">
      <alignment horizontal="right" vertical="center" wrapText="1"/>
    </xf>
    <xf numFmtId="3" fontId="65" fillId="42" borderId="1" xfId="0" applyNumberFormat="1" applyFont="1" applyFill="1" applyBorder="1" applyAlignment="1">
      <alignment horizontal="right" wrapText="1"/>
    </xf>
    <xf numFmtId="3" fontId="39" fillId="42" borderId="1" xfId="0" applyNumberFormat="1" applyFont="1" applyFill="1" applyBorder="1" applyAlignment="1">
      <alignment horizontal="right" wrapText="1"/>
    </xf>
    <xf numFmtId="0" fontId="39" fillId="42" borderId="1" xfId="0" applyFont="1" applyFill="1" applyBorder="1" applyAlignment="1">
      <alignment horizontal="right" wrapText="1"/>
    </xf>
    <xf numFmtId="3" fontId="39" fillId="42" borderId="1" xfId="0" applyNumberFormat="1" applyFont="1" applyFill="1" applyBorder="1" applyAlignment="1">
      <alignment horizontal="right"/>
    </xf>
    <xf numFmtId="3" fontId="43" fillId="0" borderId="0" xfId="0" applyNumberFormat="1" applyFont="1"/>
    <xf numFmtId="0" fontId="41" fillId="0" borderId="0" xfId="0" applyFont="1" applyAlignment="1">
      <alignment vertical="center"/>
    </xf>
    <xf numFmtId="169" fontId="41" fillId="0" borderId="1" xfId="0" applyNumberFormat="1" applyFont="1" applyBorder="1"/>
    <xf numFmtId="169" fontId="18" fillId="0" borderId="1" xfId="0" applyNumberFormat="1" applyFont="1" applyBorder="1"/>
    <xf numFmtId="169" fontId="18" fillId="0" borderId="0" xfId="0" applyNumberFormat="1" applyFont="1"/>
    <xf numFmtId="0" fontId="75" fillId="0" borderId="0" xfId="0" applyFont="1"/>
    <xf numFmtId="0" fontId="18" fillId="0" borderId="0" xfId="0" applyFont="1" applyAlignment="1">
      <alignment horizontal="center"/>
    </xf>
    <xf numFmtId="3" fontId="39" fillId="0" borderId="25" xfId="0" applyNumberFormat="1" applyFont="1" applyBorder="1" applyAlignment="1">
      <alignment horizontal="right" wrapText="1"/>
    </xf>
    <xf numFmtId="3" fontId="41" fillId="0" borderId="0" xfId="0" applyNumberFormat="1" applyFont="1"/>
    <xf numFmtId="0" fontId="19" fillId="0" borderId="2" xfId="59" applyFont="1" applyBorder="1"/>
    <xf numFmtId="0" fontId="19" fillId="0" borderId="2" xfId="59" applyFont="1" applyBorder="1" applyAlignment="1">
      <alignment horizontal="center" vertical="center" wrapText="1"/>
    </xf>
    <xf numFmtId="0" fontId="16" fillId="0" borderId="21" xfId="59" applyFont="1" applyBorder="1" applyAlignment="1">
      <alignment horizontal="left" vertical="center"/>
    </xf>
    <xf numFmtId="169" fontId="52" fillId="37" borderId="2" xfId="59" applyNumberFormat="1" applyFont="1" applyFill="1" applyBorder="1"/>
    <xf numFmtId="4" fontId="52" fillId="37" borderId="2" xfId="59" applyNumberFormat="1" applyFont="1" applyFill="1" applyBorder="1"/>
    <xf numFmtId="165" fontId="52" fillId="37" borderId="2" xfId="59" applyNumberFormat="1" applyFont="1" applyFill="1" applyBorder="1"/>
    <xf numFmtId="4" fontId="19" fillId="0" borderId="0" xfId="59" applyNumberFormat="1" applyFont="1"/>
    <xf numFmtId="169" fontId="19" fillId="0" borderId="0" xfId="59" applyNumberFormat="1" applyFont="1"/>
    <xf numFmtId="169" fontId="17" fillId="37" borderId="2" xfId="59" applyNumberFormat="1" applyFont="1" applyFill="1" applyBorder="1"/>
    <xf numFmtId="4" fontId="17" fillId="0" borderId="2" xfId="59" applyNumberFormat="1" applyFont="1" applyBorder="1"/>
    <xf numFmtId="165" fontId="17" fillId="0" borderId="2" xfId="59" applyNumberFormat="1" applyFont="1" applyBorder="1"/>
    <xf numFmtId="0" fontId="39" fillId="0" borderId="0" xfId="59" applyFont="1"/>
    <xf numFmtId="0" fontId="19" fillId="0" borderId="0" xfId="59" applyFont="1" applyAlignment="1">
      <alignment horizontal="left" vertical="center" wrapText="1"/>
    </xf>
    <xf numFmtId="0" fontId="19" fillId="0" borderId="39" xfId="59" applyFont="1" applyBorder="1" applyAlignment="1">
      <alignment horizontal="center" vertical="center" wrapText="1"/>
    </xf>
    <xf numFmtId="165" fontId="16" fillId="0" borderId="1" xfId="59" applyNumberFormat="1" applyFont="1" applyBorder="1" applyAlignment="1">
      <alignment horizontal="right" vertical="center" wrapText="1"/>
    </xf>
    <xf numFmtId="165" fontId="52" fillId="37" borderId="1" xfId="59" applyNumberFormat="1" applyFont="1" applyFill="1" applyBorder="1"/>
    <xf numFmtId="165" fontId="52" fillId="37" borderId="39" xfId="59" applyNumberFormat="1" applyFont="1" applyFill="1" applyBorder="1"/>
    <xf numFmtId="165" fontId="19" fillId="0" borderId="1" xfId="59" applyNumberFormat="1" applyFont="1" applyBorder="1" applyAlignment="1">
      <alignment horizontal="right" vertical="center" wrapText="1"/>
    </xf>
    <xf numFmtId="165" fontId="17" fillId="0" borderId="1" xfId="59" applyNumberFormat="1" applyFont="1" applyBorder="1"/>
    <xf numFmtId="165" fontId="17" fillId="0" borderId="39" xfId="59" applyNumberFormat="1" applyFont="1" applyBorder="1"/>
    <xf numFmtId="165" fontId="17" fillId="0" borderId="1" xfId="59" quotePrefix="1" applyNumberFormat="1" applyFont="1" applyBorder="1" applyAlignment="1">
      <alignment horizontal="right"/>
    </xf>
    <xf numFmtId="0" fontId="17" fillId="0" borderId="0" xfId="59" applyFont="1"/>
    <xf numFmtId="0" fontId="19" fillId="0" borderId="19" xfId="59" applyFont="1" applyBorder="1" applyAlignment="1">
      <alignment horizontal="center" vertical="center" wrapText="1"/>
    </xf>
    <xf numFmtId="0" fontId="72" fillId="0" borderId="2" xfId="59" applyFont="1" applyBorder="1"/>
    <xf numFmtId="0" fontId="72" fillId="0" borderId="39" xfId="59" applyFont="1" applyBorder="1" applyAlignment="1">
      <alignment horizontal="center" vertical="center" wrapText="1"/>
    </xf>
    <xf numFmtId="0" fontId="72" fillId="0" borderId="2" xfId="59" applyFont="1" applyBorder="1" applyAlignment="1">
      <alignment horizontal="center" vertical="center" wrapText="1"/>
    </xf>
    <xf numFmtId="0" fontId="16" fillId="0" borderId="21" xfId="59" applyFont="1" applyBorder="1" applyAlignment="1">
      <alignment horizontal="center" vertical="center"/>
    </xf>
    <xf numFmtId="169" fontId="52" fillId="37" borderId="3" xfId="59" applyNumberFormat="1" applyFont="1" applyFill="1" applyBorder="1"/>
    <xf numFmtId="165" fontId="16" fillId="0" borderId="1" xfId="59" applyNumberFormat="1" applyFont="1" applyBorder="1"/>
    <xf numFmtId="4" fontId="72" fillId="0" borderId="0" xfId="59" applyNumberFormat="1" applyFont="1"/>
    <xf numFmtId="165" fontId="72" fillId="0" borderId="0" xfId="59" applyNumberFormat="1" applyFont="1"/>
    <xf numFmtId="0" fontId="19" fillId="0" borderId="21" xfId="59" applyFont="1" applyBorder="1" applyAlignment="1">
      <alignment horizontal="center" vertical="center"/>
    </xf>
    <xf numFmtId="169" fontId="17" fillId="0" borderId="2" xfId="59" applyNumberFormat="1" applyFont="1" applyBorder="1"/>
    <xf numFmtId="169" fontId="17" fillId="0" borderId="3" xfId="59" applyNumberFormat="1" applyFont="1" applyBorder="1"/>
    <xf numFmtId="165" fontId="19" fillId="0" borderId="1" xfId="59" applyNumberFormat="1" applyFont="1" applyBorder="1"/>
    <xf numFmtId="0" fontId="76" fillId="0" borderId="0" xfId="59" applyFont="1"/>
    <xf numFmtId="0" fontId="72" fillId="0" borderId="0" xfId="59" applyFont="1" applyAlignment="1">
      <alignment horizontal="left" vertical="center"/>
    </xf>
    <xf numFmtId="169" fontId="72" fillId="0" borderId="0" xfId="59" applyNumberFormat="1" applyFont="1" applyAlignment="1">
      <alignment horizontal="left" vertical="center"/>
    </xf>
    <xf numFmtId="0" fontId="19" fillId="0" borderId="2" xfId="59" applyFont="1" applyBorder="1" applyAlignment="1">
      <alignment vertical="center"/>
    </xf>
    <xf numFmtId="4" fontId="16" fillId="0" borderId="0" xfId="59" applyNumberFormat="1" applyFont="1"/>
    <xf numFmtId="165" fontId="16" fillId="0" borderId="0" xfId="59" applyNumberFormat="1" applyFont="1"/>
    <xf numFmtId="169" fontId="19" fillId="0" borderId="0" xfId="59" applyNumberFormat="1" applyFont="1" applyAlignment="1">
      <alignment horizontal="left" vertical="center" wrapText="1"/>
    </xf>
    <xf numFmtId="0" fontId="52" fillId="0" borderId="23" xfId="0" applyFont="1" applyBorder="1" applyAlignment="1">
      <alignment vertical="center"/>
    </xf>
    <xf numFmtId="0" fontId="17" fillId="0" borderId="25" xfId="0" applyFont="1" applyBorder="1" applyAlignment="1">
      <alignment wrapText="1"/>
    </xf>
    <xf numFmtId="0" fontId="52" fillId="0" borderId="27" xfId="0" applyFont="1" applyBorder="1"/>
    <xf numFmtId="165" fontId="17" fillId="0" borderId="25" xfId="0" applyNumberFormat="1" applyFont="1" applyBorder="1" applyAlignment="1">
      <alignment wrapText="1"/>
    </xf>
    <xf numFmtId="0" fontId="40" fillId="0" borderId="0" xfId="59" applyFont="1"/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52" fillId="0" borderId="2" xfId="0" applyFont="1" applyBorder="1"/>
    <xf numFmtId="170" fontId="41" fillId="0" borderId="2" xfId="58" applyNumberFormat="1" applyFont="1" applyBorder="1"/>
    <xf numFmtId="0" fontId="17" fillId="0" borderId="2" xfId="0" applyFont="1" applyBorder="1" applyAlignment="1">
      <alignment wrapText="1"/>
    </xf>
    <xf numFmtId="170" fontId="18" fillId="0" borderId="2" xfId="58" applyNumberFormat="1" applyFont="1" applyBorder="1"/>
    <xf numFmtId="165" fontId="18" fillId="0" borderId="40" xfId="0" applyNumberFormat="1" applyFont="1" applyBorder="1"/>
    <xf numFmtId="0" fontId="40" fillId="0" borderId="0" xfId="59" applyFont="1" applyAlignment="1">
      <alignment wrapText="1"/>
    </xf>
    <xf numFmtId="0" fontId="52" fillId="0" borderId="25" xfId="0" applyFont="1" applyBorder="1"/>
    <xf numFmtId="0" fontId="52" fillId="42" borderId="25" xfId="0" applyFont="1" applyFill="1" applyBorder="1"/>
    <xf numFmtId="0" fontId="52" fillId="0" borderId="25" xfId="0" applyFont="1" applyBorder="1" applyAlignment="1">
      <alignment wrapText="1"/>
    </xf>
    <xf numFmtId="0" fontId="19" fillId="0" borderId="27" xfId="0" applyFont="1" applyBorder="1" applyAlignment="1">
      <alignment wrapText="1"/>
    </xf>
    <xf numFmtId="0" fontId="17" fillId="0" borderId="25" xfId="0" applyFont="1" applyBorder="1"/>
    <xf numFmtId="0" fontId="18" fillId="0" borderId="27" xfId="0" applyFont="1" applyBorder="1" applyAlignment="1">
      <alignment wrapText="1"/>
    </xf>
    <xf numFmtId="0" fontId="18" fillId="0" borderId="25" xfId="0" applyFont="1" applyBorder="1"/>
    <xf numFmtId="0" fontId="77" fillId="0" borderId="0" xfId="0" applyFont="1"/>
    <xf numFmtId="0" fontId="77" fillId="0" borderId="0" xfId="0" applyFont="1" applyAlignment="1">
      <alignment wrapText="1"/>
    </xf>
    <xf numFmtId="0" fontId="17" fillId="0" borderId="2" xfId="0" applyFont="1" applyBorder="1"/>
    <xf numFmtId="0" fontId="17" fillId="0" borderId="2" xfId="0" applyFont="1" applyBorder="1" applyAlignment="1">
      <alignment horizontal="right"/>
    </xf>
    <xf numFmtId="169" fontId="41" fillId="0" borderId="2" xfId="0" applyNumberFormat="1" applyFont="1" applyBorder="1"/>
    <xf numFmtId="165" fontId="66" fillId="0" borderId="0" xfId="0" applyNumberFormat="1" applyFont="1"/>
    <xf numFmtId="0" fontId="19" fillId="0" borderId="2" xfId="59" applyFont="1" applyBorder="1" applyAlignment="1">
      <alignment horizontal="center" vertical="center"/>
    </xf>
    <xf numFmtId="169" fontId="18" fillId="0" borderId="2" xfId="0" applyNumberFormat="1" applyFont="1" applyBorder="1"/>
    <xf numFmtId="0" fontId="52" fillId="0" borderId="23" xfId="0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52" fillId="0" borderId="1" xfId="0" applyFont="1" applyBorder="1"/>
    <xf numFmtId="0" fontId="17" fillId="0" borderId="1" xfId="0" applyFont="1" applyBorder="1"/>
    <xf numFmtId="0" fontId="18" fillId="0" borderId="39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6" fillId="0" borderId="20" xfId="59" applyFont="1" applyBorder="1" applyAlignment="1">
      <alignment horizontal="left" vertical="center" wrapText="1"/>
    </xf>
    <xf numFmtId="170" fontId="41" fillId="0" borderId="15" xfId="58" applyNumberFormat="1" applyFont="1" applyBorder="1"/>
    <xf numFmtId="171" fontId="66" fillId="0" borderId="0" xfId="0" applyNumberFormat="1" applyFont="1"/>
    <xf numFmtId="170" fontId="18" fillId="0" borderId="15" xfId="58" applyNumberFormat="1" applyFont="1" applyBorder="1"/>
    <xf numFmtId="0" fontId="52" fillId="43" borderId="2" xfId="61" applyFont="1" applyFill="1" applyBorder="1"/>
    <xf numFmtId="0" fontId="19" fillId="0" borderId="0" xfId="61" applyFont="1"/>
    <xf numFmtId="0" fontId="38" fillId="0" borderId="0" xfId="61" applyFont="1"/>
    <xf numFmtId="0" fontId="19" fillId="0" borderId="0" xfId="61" applyFont="1" applyAlignment="1">
      <alignment vertical="center"/>
    </xf>
    <xf numFmtId="0" fontId="19" fillId="0" borderId="0" xfId="61" applyFont="1" applyAlignment="1">
      <alignment wrapText="1"/>
    </xf>
    <xf numFmtId="0" fontId="19" fillId="0" borderId="0" xfId="61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53" fillId="44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18" fillId="0" borderId="2" xfId="0" applyFont="1" applyBorder="1" applyAlignment="1">
      <alignment wrapText="1"/>
    </xf>
    <xf numFmtId="0" fontId="19" fillId="0" borderId="2" xfId="0" applyFont="1" applyBorder="1"/>
    <xf numFmtId="0" fontId="18" fillId="0" borderId="1" xfId="0" applyFont="1" applyBorder="1" applyAlignment="1">
      <alignment vertical="center" wrapText="1"/>
    </xf>
    <xf numFmtId="0" fontId="38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wrapText="1"/>
    </xf>
    <xf numFmtId="0" fontId="19" fillId="0" borderId="2" xfId="0" applyFont="1" applyBorder="1" applyAlignment="1">
      <alignment wrapText="1"/>
    </xf>
    <xf numFmtId="0" fontId="18" fillId="4" borderId="2" xfId="0" applyFont="1" applyFill="1" applyBorder="1" applyAlignment="1">
      <alignment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vertical="top" wrapText="1"/>
    </xf>
    <xf numFmtId="3" fontId="52" fillId="0" borderId="0" xfId="0" applyNumberFormat="1" applyFont="1" applyAlignment="1">
      <alignment horizontal="right" wrapText="1"/>
    </xf>
    <xf numFmtId="0" fontId="16" fillId="3" borderId="3" xfId="61" applyFont="1" applyFill="1" applyBorder="1" applyAlignment="1">
      <alignment horizontal="center" vertical="center"/>
    </xf>
    <xf numFmtId="0" fontId="16" fillId="3" borderId="13" xfId="61" applyFont="1" applyFill="1" applyBorder="1" applyAlignment="1">
      <alignment horizontal="center" vertical="center"/>
    </xf>
    <xf numFmtId="0" fontId="41" fillId="0" borderId="0" xfId="2" applyFont="1" applyAlignment="1">
      <alignment horizontal="center" vertical="center" wrapText="1"/>
    </xf>
    <xf numFmtId="0" fontId="18" fillId="0" borderId="16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/>
    </xf>
    <xf numFmtId="0" fontId="41" fillId="0" borderId="0" xfId="3" applyFont="1" applyAlignment="1">
      <alignment horizontal="center" vertical="center" wrapText="1"/>
    </xf>
    <xf numFmtId="0" fontId="18" fillId="0" borderId="16" xfId="6" applyFont="1" applyBorder="1" applyAlignment="1">
      <alignment horizontal="center" vertical="center" wrapText="1"/>
    </xf>
    <xf numFmtId="0" fontId="18" fillId="0" borderId="16" xfId="3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/>
    </xf>
    <xf numFmtId="0" fontId="41" fillId="0" borderId="2" xfId="2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8" fillId="0" borderId="2" xfId="6" applyFont="1" applyBorder="1" applyAlignment="1">
      <alignment horizontal="center" vertical="center" wrapText="1"/>
    </xf>
    <xf numFmtId="0" fontId="40" fillId="0" borderId="0" xfId="0" applyFont="1" applyAlignment="1">
      <alignment horizontal="left" wrapText="1"/>
    </xf>
    <xf numFmtId="0" fontId="17" fillId="0" borderId="2" xfId="2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51" fillId="39" borderId="1" xfId="0" applyFont="1" applyFill="1" applyBorder="1" applyAlignment="1">
      <alignment horizontal="center" vertical="center"/>
    </xf>
    <xf numFmtId="0" fontId="50" fillId="38" borderId="1" xfId="0" applyFont="1" applyFill="1" applyBorder="1" applyAlignment="1">
      <alignment horizontal="center" vertical="center" wrapText="1"/>
    </xf>
    <xf numFmtId="0" fontId="57" fillId="0" borderId="0" xfId="59" applyFont="1" applyAlignment="1">
      <alignment horizontal="left" vertical="center" wrapText="1"/>
    </xf>
    <xf numFmtId="0" fontId="19" fillId="0" borderId="0" xfId="59" applyFont="1" applyAlignment="1">
      <alignment horizontal="center" vertical="center" wrapText="1"/>
    </xf>
    <xf numFmtId="0" fontId="19" fillId="0" borderId="23" xfId="59" applyFont="1" applyBorder="1" applyAlignment="1">
      <alignment horizontal="center" vertical="center" wrapText="1"/>
    </xf>
    <xf numFmtId="0" fontId="19" fillId="0" borderId="24" xfId="59" applyFont="1" applyBorder="1" applyAlignment="1">
      <alignment horizontal="center" vertical="center" wrapText="1"/>
    </xf>
    <xf numFmtId="0" fontId="19" fillId="0" borderId="25" xfId="59" applyFont="1" applyBorder="1" applyAlignment="1">
      <alignment horizontal="center" vertical="center" wrapText="1"/>
    </xf>
    <xf numFmtId="0" fontId="19" fillId="0" borderId="1" xfId="59" applyFont="1" applyBorder="1" applyAlignment="1">
      <alignment horizontal="center" vertical="center" wrapText="1"/>
    </xf>
    <xf numFmtId="0" fontId="19" fillId="0" borderId="26" xfId="59" applyFont="1" applyBorder="1" applyAlignment="1">
      <alignment horizontal="center" vertical="center" wrapText="1"/>
    </xf>
    <xf numFmtId="0" fontId="19" fillId="0" borderId="27" xfId="59" applyFont="1" applyBorder="1" applyAlignment="1">
      <alignment horizontal="center" vertical="center" wrapText="1"/>
    </xf>
    <xf numFmtId="0" fontId="52" fillId="0" borderId="0" xfId="59" applyFont="1" applyAlignment="1">
      <alignment horizontal="center" vertical="center" wrapText="1"/>
    </xf>
    <xf numFmtId="0" fontId="52" fillId="0" borderId="19" xfId="59" applyFont="1" applyBorder="1" applyAlignment="1">
      <alignment horizontal="center" vertical="center" wrapText="1"/>
    </xf>
    <xf numFmtId="0" fontId="52" fillId="0" borderId="20" xfId="59" applyFont="1" applyBorder="1" applyAlignment="1">
      <alignment horizontal="center" vertical="center" wrapText="1"/>
    </xf>
    <xf numFmtId="0" fontId="52" fillId="0" borderId="16" xfId="59" applyFont="1" applyBorder="1" applyAlignment="1">
      <alignment horizontal="center" vertical="center" wrapText="1"/>
    </xf>
    <xf numFmtId="0" fontId="52" fillId="0" borderId="2" xfId="59" applyFont="1" applyBorder="1" applyAlignment="1">
      <alignment horizontal="center" vertical="center" wrapText="1"/>
    </xf>
    <xf numFmtId="0" fontId="57" fillId="0" borderId="22" xfId="59" applyFont="1" applyBorder="1" applyAlignment="1">
      <alignment horizontal="left" vertical="center" wrapText="1"/>
    </xf>
    <xf numFmtId="0" fontId="16" fillId="0" borderId="25" xfId="59" applyFont="1" applyBorder="1" applyAlignment="1">
      <alignment horizontal="center" vertical="center" wrapText="1"/>
    </xf>
    <xf numFmtId="0" fontId="16" fillId="0" borderId="27" xfId="59" applyFont="1" applyBorder="1" applyAlignment="1">
      <alignment horizontal="center" vertical="center" wrapText="1"/>
    </xf>
    <xf numFmtId="0" fontId="16" fillId="0" borderId="20" xfId="59" applyFont="1" applyBorder="1" applyAlignment="1">
      <alignment horizontal="center" vertical="center" wrapText="1"/>
    </xf>
    <xf numFmtId="0" fontId="16" fillId="0" borderId="1" xfId="59" applyFont="1" applyBorder="1" applyAlignment="1">
      <alignment horizontal="center" vertical="center" wrapText="1"/>
    </xf>
    <xf numFmtId="0" fontId="16" fillId="0" borderId="26" xfId="59" applyFont="1" applyBorder="1" applyAlignment="1">
      <alignment horizontal="center" vertical="center" wrapText="1"/>
    </xf>
    <xf numFmtId="0" fontId="19" fillId="0" borderId="18" xfId="59" applyFont="1" applyBorder="1" applyAlignment="1">
      <alignment horizontal="center" vertical="center" wrapText="1"/>
    </xf>
    <xf numFmtId="0" fontId="19" fillId="0" borderId="28" xfId="59" applyFont="1" applyBorder="1" applyAlignment="1">
      <alignment horizontal="center" vertical="center" wrapText="1"/>
    </xf>
    <xf numFmtId="0" fontId="19" fillId="0" borderId="29" xfId="59" applyFont="1" applyBorder="1" applyAlignment="1">
      <alignment horizontal="center" vertical="center" wrapText="1"/>
    </xf>
    <xf numFmtId="0" fontId="19" fillId="0" borderId="3" xfId="59" applyFont="1" applyBorder="1" applyAlignment="1">
      <alignment horizontal="center" vertical="center" wrapText="1"/>
    </xf>
    <xf numFmtId="0" fontId="19" fillId="0" borderId="13" xfId="59" applyFont="1" applyBorder="1" applyAlignment="1">
      <alignment horizontal="center" vertical="center" wrapText="1"/>
    </xf>
    <xf numFmtId="3" fontId="40" fillId="0" borderId="0" xfId="59" applyNumberFormat="1" applyFont="1" applyAlignment="1">
      <alignment horizontal="left"/>
    </xf>
    <xf numFmtId="0" fontId="16" fillId="0" borderId="0" xfId="59" applyFont="1" applyAlignment="1">
      <alignment horizontal="center" vertical="center" wrapText="1"/>
    </xf>
    <xf numFmtId="3" fontId="40" fillId="0" borderId="0" xfId="59" applyNumberFormat="1" applyFont="1" applyAlignment="1">
      <alignment horizontal="left" vertical="center"/>
    </xf>
    <xf numFmtId="0" fontId="16" fillId="0" borderId="23" xfId="59" applyFont="1" applyBorder="1" applyAlignment="1">
      <alignment horizontal="center" vertical="center" wrapText="1"/>
    </xf>
    <xf numFmtId="0" fontId="16" fillId="0" borderId="23" xfId="59" applyFont="1" applyBorder="1" applyAlignment="1">
      <alignment horizontal="center" vertical="center"/>
    </xf>
    <xf numFmtId="3" fontId="39" fillId="0" borderId="0" xfId="59" applyNumberFormat="1" applyFont="1" applyAlignment="1">
      <alignment horizontal="left" vertical="center"/>
    </xf>
    <xf numFmtId="0" fontId="39" fillId="0" borderId="0" xfId="59" applyFont="1" applyAlignment="1">
      <alignment horizontal="left" vertical="center" wrapText="1"/>
    </xf>
    <xf numFmtId="3" fontId="64" fillId="0" borderId="0" xfId="59" applyNumberFormat="1" applyFont="1" applyAlignment="1">
      <alignment horizontal="left" vertical="center"/>
    </xf>
    <xf numFmtId="0" fontId="52" fillId="0" borderId="23" xfId="59" applyFont="1" applyBorder="1" applyAlignment="1">
      <alignment horizontal="center" vertical="center" wrapText="1"/>
    </xf>
    <xf numFmtId="0" fontId="52" fillId="0" borderId="1" xfId="59" applyFont="1" applyBorder="1" applyAlignment="1">
      <alignment horizontal="center" vertical="center" wrapText="1"/>
    </xf>
    <xf numFmtId="0" fontId="52" fillId="0" borderId="26" xfId="59" applyFont="1" applyBorder="1" applyAlignment="1">
      <alignment horizontal="center" vertical="center" wrapText="1"/>
    </xf>
    <xf numFmtId="0" fontId="16" fillId="0" borderId="0" xfId="59" applyFont="1" applyAlignment="1">
      <alignment horizontal="center" vertical="center"/>
    </xf>
    <xf numFmtId="3" fontId="18" fillId="0" borderId="22" xfId="59" applyNumberFormat="1" applyFont="1" applyBorder="1" applyAlignment="1">
      <alignment horizontal="left" vertical="center"/>
    </xf>
    <xf numFmtId="0" fontId="16" fillId="0" borderId="31" xfId="59" applyFont="1" applyBorder="1" applyAlignment="1">
      <alignment horizontal="center" vertical="center" wrapText="1"/>
    </xf>
    <xf numFmtId="0" fontId="16" fillId="0" borderId="32" xfId="59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wrapText="1"/>
    </xf>
    <xf numFmtId="0" fontId="39" fillId="0" borderId="33" xfId="0" applyFont="1" applyBorder="1" applyAlignment="1">
      <alignment horizontal="center" wrapText="1"/>
    </xf>
    <xf numFmtId="0" fontId="39" fillId="0" borderId="34" xfId="0" applyFont="1" applyBorder="1" applyAlignment="1">
      <alignment horizont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33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37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65" fillId="0" borderId="21" xfId="0" applyFont="1" applyBorder="1" applyAlignment="1">
      <alignment horizontal="center" vertical="center"/>
    </xf>
    <xf numFmtId="0" fontId="65" fillId="0" borderId="33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41" borderId="21" xfId="0" applyFont="1" applyFill="1" applyBorder="1" applyAlignment="1">
      <alignment horizontal="center" vertical="center"/>
    </xf>
    <xf numFmtId="0" fontId="65" fillId="41" borderId="33" xfId="0" applyFont="1" applyFill="1" applyBorder="1" applyAlignment="1">
      <alignment horizontal="center" vertical="center"/>
    </xf>
    <xf numFmtId="0" fontId="65" fillId="41" borderId="34" xfId="0" applyFont="1" applyFill="1" applyBorder="1" applyAlignment="1">
      <alignment horizontal="center" vertical="center"/>
    </xf>
    <xf numFmtId="0" fontId="65" fillId="41" borderId="1" xfId="0" applyFont="1" applyFill="1" applyBorder="1" applyAlignment="1">
      <alignment horizontal="center" vertical="center" wrapText="1"/>
    </xf>
    <xf numFmtId="0" fontId="65" fillId="41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41" borderId="21" xfId="0" applyFont="1" applyFill="1" applyBorder="1" applyAlignment="1">
      <alignment horizontal="center" vertical="center"/>
    </xf>
    <xf numFmtId="0" fontId="17" fillId="41" borderId="33" xfId="0" applyFont="1" applyFill="1" applyBorder="1" applyAlignment="1">
      <alignment horizontal="center" vertical="center"/>
    </xf>
    <xf numFmtId="0" fontId="17" fillId="41" borderId="34" xfId="0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41" borderId="33" xfId="0" applyFont="1" applyFill="1" applyBorder="1" applyAlignment="1">
      <alignment horizontal="center"/>
    </xf>
    <xf numFmtId="0" fontId="17" fillId="41" borderId="23" xfId="0" applyFont="1" applyFill="1" applyBorder="1" applyAlignment="1">
      <alignment horizontal="center"/>
    </xf>
    <xf numFmtId="0" fontId="65" fillId="0" borderId="21" xfId="0" applyFont="1" applyBorder="1" applyAlignment="1">
      <alignment horizontal="center"/>
    </xf>
    <xf numFmtId="0" fontId="65" fillId="0" borderId="33" xfId="0" applyFont="1" applyBorder="1" applyAlignment="1">
      <alignment horizontal="center"/>
    </xf>
    <xf numFmtId="0" fontId="65" fillId="0" borderId="34" xfId="0" applyFont="1" applyBorder="1" applyAlignment="1">
      <alignment horizontal="center"/>
    </xf>
    <xf numFmtId="0" fontId="65" fillId="41" borderId="21" xfId="0" applyFont="1" applyFill="1" applyBorder="1" applyAlignment="1">
      <alignment horizontal="center"/>
    </xf>
    <xf numFmtId="0" fontId="65" fillId="41" borderId="33" xfId="0" applyFont="1" applyFill="1" applyBorder="1" applyAlignment="1">
      <alignment horizontal="center"/>
    </xf>
    <xf numFmtId="0" fontId="65" fillId="41" borderId="1" xfId="0" applyFont="1" applyFill="1" applyBorder="1" applyAlignment="1">
      <alignment horizontal="center" wrapText="1"/>
    </xf>
    <xf numFmtId="0" fontId="65" fillId="41" borderId="1" xfId="0" applyFont="1" applyFill="1" applyBorder="1" applyAlignment="1">
      <alignment horizontal="center"/>
    </xf>
    <xf numFmtId="0" fontId="52" fillId="0" borderId="0" xfId="0" applyFont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7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41" borderId="2" xfId="0" applyFont="1" applyFill="1" applyBorder="1" applyAlignment="1">
      <alignment horizontal="center" vertical="center"/>
    </xf>
    <xf numFmtId="0" fontId="17" fillId="41" borderId="15" xfId="0" applyFont="1" applyFill="1" applyBorder="1" applyAlignment="1">
      <alignment horizontal="center" vertical="center"/>
    </xf>
    <xf numFmtId="0" fontId="65" fillId="0" borderId="34" xfId="0" applyFont="1" applyBorder="1" applyAlignment="1">
      <alignment horizontal="center" vertical="center"/>
    </xf>
    <xf numFmtId="0" fontId="65" fillId="41" borderId="19" xfId="0" applyFont="1" applyFill="1" applyBorder="1" applyAlignment="1">
      <alignment horizontal="center" vertical="center" wrapText="1"/>
    </xf>
    <xf numFmtId="0" fontId="65" fillId="41" borderId="22" xfId="0" applyFont="1" applyFill="1" applyBorder="1" applyAlignment="1">
      <alignment horizontal="center" vertical="center" wrapText="1"/>
    </xf>
    <xf numFmtId="0" fontId="65" fillId="41" borderId="36" xfId="0" applyFont="1" applyFill="1" applyBorder="1" applyAlignment="1">
      <alignment horizontal="center" vertical="center" wrapText="1"/>
    </xf>
    <xf numFmtId="0" fontId="65" fillId="41" borderId="20" xfId="0" applyFont="1" applyFill="1" applyBorder="1" applyAlignment="1">
      <alignment horizontal="center" vertical="center" wrapText="1"/>
    </xf>
    <xf numFmtId="0" fontId="65" fillId="41" borderId="23" xfId="0" applyFont="1" applyFill="1" applyBorder="1" applyAlignment="1">
      <alignment horizontal="center" vertical="center" wrapText="1"/>
    </xf>
    <xf numFmtId="0" fontId="65" fillId="41" borderId="25" xfId="0" applyFont="1" applyFill="1" applyBorder="1" applyAlignment="1">
      <alignment horizontal="center" vertical="center" wrapText="1"/>
    </xf>
    <xf numFmtId="0" fontId="52" fillId="0" borderId="23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52" fillId="0" borderId="21" xfId="0" applyFont="1" applyBorder="1" applyAlignment="1">
      <alignment horizontal="center" vertical="center"/>
    </xf>
    <xf numFmtId="0" fontId="52" fillId="0" borderId="33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/>
    </xf>
    <xf numFmtId="0" fontId="52" fillId="41" borderId="21" xfId="0" applyFont="1" applyFill="1" applyBorder="1" applyAlignment="1">
      <alignment horizontal="center" vertical="center"/>
    </xf>
    <xf numFmtId="0" fontId="52" fillId="41" borderId="33" xfId="0" applyFont="1" applyFill="1" applyBorder="1" applyAlignment="1">
      <alignment horizontal="center" vertical="center"/>
    </xf>
    <xf numFmtId="0" fontId="52" fillId="41" borderId="34" xfId="0" applyFont="1" applyFill="1" applyBorder="1" applyAlignment="1">
      <alignment horizontal="center" vertical="center"/>
    </xf>
    <xf numFmtId="0" fontId="52" fillId="41" borderId="19" xfId="0" applyFont="1" applyFill="1" applyBorder="1" applyAlignment="1">
      <alignment horizontal="center" vertical="center" wrapText="1"/>
    </xf>
    <xf numFmtId="0" fontId="52" fillId="41" borderId="36" xfId="0" applyFont="1" applyFill="1" applyBorder="1" applyAlignment="1">
      <alignment horizontal="center" vertical="center" wrapText="1"/>
    </xf>
    <xf numFmtId="0" fontId="52" fillId="41" borderId="20" xfId="0" applyFont="1" applyFill="1" applyBorder="1" applyAlignment="1">
      <alignment horizontal="center" vertical="center" wrapText="1"/>
    </xf>
    <xf numFmtId="0" fontId="52" fillId="41" borderId="25" xfId="0" applyFont="1" applyFill="1" applyBorder="1" applyAlignment="1">
      <alignment horizontal="center" vertical="center" wrapText="1"/>
    </xf>
    <xf numFmtId="0" fontId="52" fillId="41" borderId="21" xfId="0" applyFont="1" applyFill="1" applyBorder="1" applyAlignment="1">
      <alignment horizontal="center" vertical="center" wrapText="1"/>
    </xf>
    <xf numFmtId="0" fontId="52" fillId="41" borderId="34" xfId="0" applyFont="1" applyFill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65" fillId="41" borderId="21" xfId="0" applyFont="1" applyFill="1" applyBorder="1" applyAlignment="1">
      <alignment horizontal="center" vertical="center" wrapText="1"/>
    </xf>
    <xf numFmtId="0" fontId="65" fillId="41" borderId="33" xfId="0" applyFont="1" applyFill="1" applyBorder="1" applyAlignment="1">
      <alignment horizontal="center" vertical="center" wrapText="1"/>
    </xf>
    <xf numFmtId="0" fontId="65" fillId="41" borderId="34" xfId="0" applyFont="1" applyFill="1" applyBorder="1" applyAlignment="1">
      <alignment horizontal="center" vertical="center" wrapText="1"/>
    </xf>
    <xf numFmtId="0" fontId="65" fillId="41" borderId="34" xfId="0" applyFont="1" applyFill="1" applyBorder="1" applyAlignment="1">
      <alignment horizontal="center"/>
    </xf>
    <xf numFmtId="0" fontId="17" fillId="0" borderId="26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2" fillId="41" borderId="1" xfId="0" applyFont="1" applyFill="1" applyBorder="1" applyAlignment="1">
      <alignment horizontal="center" vertical="center"/>
    </xf>
    <xf numFmtId="0" fontId="52" fillId="41" borderId="1" xfId="0" applyFont="1" applyFill="1" applyBorder="1" applyAlignment="1">
      <alignment horizontal="center" vertical="center" wrapText="1"/>
    </xf>
    <xf numFmtId="2" fontId="52" fillId="41" borderId="19" xfId="0" applyNumberFormat="1" applyFont="1" applyFill="1" applyBorder="1" applyAlignment="1">
      <alignment horizontal="center" vertical="center" wrapText="1"/>
    </xf>
    <xf numFmtId="2" fontId="52" fillId="41" borderId="36" xfId="0" applyNumberFormat="1" applyFont="1" applyFill="1" applyBorder="1" applyAlignment="1">
      <alignment horizontal="center" vertical="center" wrapText="1"/>
    </xf>
    <xf numFmtId="2" fontId="52" fillId="41" borderId="20" xfId="0" applyNumberFormat="1" applyFont="1" applyFill="1" applyBorder="1" applyAlignment="1">
      <alignment horizontal="center" vertical="center" wrapText="1"/>
    </xf>
    <xf numFmtId="2" fontId="52" fillId="41" borderId="25" xfId="0" applyNumberFormat="1" applyFont="1" applyFill="1" applyBorder="1" applyAlignment="1">
      <alignment horizontal="center" vertical="center" wrapText="1"/>
    </xf>
    <xf numFmtId="0" fontId="16" fillId="0" borderId="2" xfId="59" applyFont="1" applyBorder="1" applyAlignment="1">
      <alignment horizontal="center" vertical="center" wrapText="1"/>
    </xf>
    <xf numFmtId="0" fontId="16" fillId="0" borderId="2" xfId="59" applyFont="1" applyBorder="1" applyAlignment="1">
      <alignment horizontal="center" vertical="center"/>
    </xf>
    <xf numFmtId="0" fontId="16" fillId="0" borderId="3" xfId="59" applyFont="1" applyBorder="1" applyAlignment="1">
      <alignment horizontal="center" vertical="center"/>
    </xf>
    <xf numFmtId="0" fontId="40" fillId="0" borderId="0" xfId="59" applyFont="1" applyAlignment="1">
      <alignment horizontal="left" wrapText="1"/>
    </xf>
    <xf numFmtId="0" fontId="71" fillId="0" borderId="23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wrapText="1"/>
    </xf>
    <xf numFmtId="0" fontId="40" fillId="0" borderId="21" xfId="0" applyFont="1" applyBorder="1" applyAlignment="1">
      <alignment horizontal="center"/>
    </xf>
    <xf numFmtId="0" fontId="40" fillId="0" borderId="33" xfId="0" applyFont="1" applyBorder="1" applyAlignment="1">
      <alignment horizontal="center"/>
    </xf>
    <xf numFmtId="0" fontId="40" fillId="0" borderId="34" xfId="0" applyFont="1" applyBorder="1" applyAlignment="1">
      <alignment horizontal="center"/>
    </xf>
    <xf numFmtId="0" fontId="40" fillId="0" borderId="21" xfId="0" applyFont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0" fontId="40" fillId="0" borderId="34" xfId="0" applyFont="1" applyBorder="1" applyAlignment="1">
      <alignment horizontal="center" vertical="center"/>
    </xf>
    <xf numFmtId="0" fontId="19" fillId="0" borderId="21" xfId="59" applyFont="1" applyBorder="1" applyAlignment="1">
      <alignment horizontal="center" vertical="center" wrapText="1"/>
    </xf>
    <xf numFmtId="0" fontId="19" fillId="0" borderId="36" xfId="59" applyFont="1" applyBorder="1" applyAlignment="1">
      <alignment horizontal="center" vertical="center" wrapText="1"/>
    </xf>
    <xf numFmtId="0" fontId="57" fillId="0" borderId="0" xfId="59" applyFont="1" applyAlignment="1">
      <alignment horizontal="left" wrapText="1"/>
    </xf>
    <xf numFmtId="0" fontId="39" fillId="0" borderId="0" xfId="59" applyFont="1" applyAlignment="1">
      <alignment horizontal="left" wrapText="1"/>
    </xf>
    <xf numFmtId="0" fontId="19" fillId="0" borderId="33" xfId="59" applyFont="1" applyBorder="1" applyAlignment="1">
      <alignment horizontal="center" vertical="center" wrapText="1"/>
    </xf>
    <xf numFmtId="0" fontId="19" fillId="0" borderId="34" xfId="59" applyFont="1" applyBorder="1" applyAlignment="1">
      <alignment horizontal="center" vertical="center" wrapText="1"/>
    </xf>
    <xf numFmtId="0" fontId="19" fillId="0" borderId="1" xfId="59" applyFont="1" applyBorder="1" applyAlignment="1">
      <alignment horizontal="center" vertical="center"/>
    </xf>
    <xf numFmtId="0" fontId="19" fillId="0" borderId="21" xfId="59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52" fillId="0" borderId="21" xfId="0" applyFont="1" applyBorder="1" applyAlignment="1">
      <alignment wrapText="1"/>
    </xf>
    <xf numFmtId="0" fontId="52" fillId="0" borderId="33" xfId="0" applyFont="1" applyBorder="1" applyAlignment="1">
      <alignment wrapText="1"/>
    </xf>
    <xf numFmtId="0" fontId="52" fillId="0" borderId="1" xfId="0" applyFont="1" applyBorder="1" applyAlignment="1">
      <alignment horizontal="left" wrapText="1"/>
    </xf>
    <xf numFmtId="0" fontId="41" fillId="0" borderId="3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52" fillId="0" borderId="21" xfId="0" applyFont="1" applyBorder="1" applyAlignment="1">
      <alignment horizontal="center" wrapText="1"/>
    </xf>
    <xf numFmtId="0" fontId="52" fillId="0" borderId="33" xfId="0" applyFont="1" applyBorder="1" applyAlignment="1">
      <alignment horizontal="center" wrapText="1"/>
    </xf>
    <xf numFmtId="0" fontId="52" fillId="0" borderId="41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39" fillId="0" borderId="0" xfId="0" applyFont="1" applyAlignment="1">
      <alignment horizontal="left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52" fillId="0" borderId="2" xfId="0" applyFont="1" applyBorder="1" applyAlignment="1">
      <alignment wrapText="1"/>
    </xf>
    <xf numFmtId="0" fontId="17" fillId="0" borderId="4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/>
    </xf>
    <xf numFmtId="0" fontId="52" fillId="0" borderId="1" xfId="0" applyFont="1" applyBorder="1" applyAlignment="1">
      <alignment wrapText="1"/>
    </xf>
    <xf numFmtId="0" fontId="18" fillId="0" borderId="4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18" xfId="2" applyFont="1" applyBorder="1" applyAlignment="1">
      <alignment horizontal="center" vertical="center" wrapText="1"/>
    </xf>
    <xf numFmtId="0" fontId="18" fillId="0" borderId="17" xfId="2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</cellXfs>
  <cellStyles count="62">
    <cellStyle name="20% - Ênfase1" xfId="28" builtinId="30" customBuiltin="1"/>
    <cellStyle name="20% - Ênfase2" xfId="32" builtinId="34" customBuiltin="1"/>
    <cellStyle name="20% - Ênfase3" xfId="36" builtinId="38" customBuiltin="1"/>
    <cellStyle name="20% - Ênfase4" xfId="40" builtinId="42" customBuiltin="1"/>
    <cellStyle name="20% - Ênfase5" xfId="44" builtinId="46" customBuiltin="1"/>
    <cellStyle name="20% - Ênfase6" xfId="48" builtinId="50" customBuiltin="1"/>
    <cellStyle name="40% - Ênfase1" xfId="29" builtinId="31" customBuiltin="1"/>
    <cellStyle name="40% - Ênfase2" xfId="33" builtinId="35" customBuiltin="1"/>
    <cellStyle name="40% - Ênfase3" xfId="37" builtinId="39" customBuiltin="1"/>
    <cellStyle name="40% - Ênfase4" xfId="41" builtinId="43" customBuiltin="1"/>
    <cellStyle name="40% - Ênfase5" xfId="45" builtinId="47" customBuiltin="1"/>
    <cellStyle name="40% - Ênfase6" xfId="49" builtinId="51" customBuiltin="1"/>
    <cellStyle name="60% - Ênfase1" xfId="30" builtinId="32" customBuiltin="1"/>
    <cellStyle name="60% - Ênfase2" xfId="34" builtinId="36" customBuiltin="1"/>
    <cellStyle name="60% - Ênfase3" xfId="38" builtinId="40" customBuiltin="1"/>
    <cellStyle name="60% - Ênfase4" xfId="42" builtinId="44" customBuiltin="1"/>
    <cellStyle name="60% - Ênfase5" xfId="46" builtinId="48" customBuiltin="1"/>
    <cellStyle name="60% - Ênfase6" xfId="50" builtinId="52" customBuiltin="1"/>
    <cellStyle name="Bom" xfId="16" builtinId="26" customBuiltin="1"/>
    <cellStyle name="Cálculo" xfId="21" builtinId="22" customBuiltin="1"/>
    <cellStyle name="Célula de Verificação" xfId="23" builtinId="23" customBuiltin="1"/>
    <cellStyle name="Célula Vinculada" xfId="22" builtinId="24" customBuiltin="1"/>
    <cellStyle name="Comma 2" xfId="4" xr:uid="{00000000-0005-0000-0000-000016000000}"/>
    <cellStyle name="Ênfase1" xfId="27" builtinId="29" customBuiltin="1"/>
    <cellStyle name="Ênfase2" xfId="31" builtinId="33" customBuiltin="1"/>
    <cellStyle name="Ênfase3" xfId="35" builtinId="37" customBuiltin="1"/>
    <cellStyle name="Ênfase4" xfId="39" builtinId="41" customBuiltin="1"/>
    <cellStyle name="Ênfase5" xfId="43" builtinId="45" customBuiltin="1"/>
    <cellStyle name="Ênfase6" xfId="47" builtinId="49" customBuiltin="1"/>
    <cellStyle name="Entrada" xfId="19" builtinId="20" customBuiltin="1"/>
    <cellStyle name="Hiperlink" xfId="53" builtinId="8" customBuiltin="1"/>
    <cellStyle name="Hiperlink Visitado" xfId="54" builtinId="9" customBuiltin="1"/>
    <cellStyle name="Neutro" xfId="18" builtinId="28" customBuiltin="1"/>
    <cellStyle name="Normal" xfId="0" builtinId="0"/>
    <cellStyle name="Normal 16 2" xfId="3" xr:uid="{00000000-0005-0000-0000-000023000000}"/>
    <cellStyle name="Normal 2" xfId="2" xr:uid="{00000000-0005-0000-0000-000024000000}"/>
    <cellStyle name="Normal 2 2" xfId="61" xr:uid="{2C2977F6-ED21-4DCD-B86E-5633FEBAFC9B}"/>
    <cellStyle name="Normal 3" xfId="8" xr:uid="{00000000-0005-0000-0000-000025000000}"/>
    <cellStyle name="Normal 3 2" xfId="59" xr:uid="{BE9725B9-F0FF-419E-893D-DFD72EC541BD}"/>
    <cellStyle name="Normal 4" xfId="9" xr:uid="{00000000-0005-0000-0000-000026000000}"/>
    <cellStyle name="Normal 5" xfId="6" xr:uid="{00000000-0005-0000-0000-000027000000}"/>
    <cellStyle name="Normal 6" xfId="10" xr:uid="{00000000-0005-0000-0000-000028000000}"/>
    <cellStyle name="Normal 7" xfId="51" xr:uid="{00000000-0005-0000-0000-000029000000}"/>
    <cellStyle name="Normal 8" xfId="56" xr:uid="{A9B5089C-45B5-492F-A5B4-888550C97FCC}"/>
    <cellStyle name="Normal 9" xfId="57" xr:uid="{14E7AADA-7AD2-4829-8A4A-69E5C78BF92B}"/>
    <cellStyle name="Normal_09Mulher_TAB_SIS2007_08_29" xfId="7" xr:uid="{00000000-0005-0000-0000-00002A000000}"/>
    <cellStyle name="Normal_Tab1" xfId="5" xr:uid="{00000000-0005-0000-0000-00002B000000}"/>
    <cellStyle name="Nota 2" xfId="52" xr:uid="{00000000-0005-0000-0000-00002C000000}"/>
    <cellStyle name="Porcentagem" xfId="1" builtinId="5"/>
    <cellStyle name="Porcentagem 2" xfId="55" xr:uid="{54616E63-EFBA-4259-9F77-284212AC5A67}"/>
    <cellStyle name="Porcentagem 2 2" xfId="60" xr:uid="{4EB47E63-7FC8-4323-92A9-8BACBFDC7256}"/>
    <cellStyle name="Ruim" xfId="17" builtinId="27" customBuiltin="1"/>
    <cellStyle name="Saída" xfId="20" builtinId="21" customBuiltin="1"/>
    <cellStyle name="Texto de Aviso" xfId="24" builtinId="11" customBuiltin="1"/>
    <cellStyle name="Texto Explicativo" xfId="25" builtinId="53" customBuiltin="1"/>
    <cellStyle name="Título" xfId="11" builtinId="15" customBuiltin="1"/>
    <cellStyle name="Título 1" xfId="12" builtinId="16" customBuiltin="1"/>
    <cellStyle name="Título 2" xfId="13" builtinId="17" customBuiltin="1"/>
    <cellStyle name="Título 3" xfId="14" builtinId="18" customBuiltin="1"/>
    <cellStyle name="Título 4" xfId="15" builtinId="19" customBuiltin="1"/>
    <cellStyle name="Total" xfId="26" builtinId="25" customBuiltin="1"/>
    <cellStyle name="Vírgula" xfId="5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FB07-ED52-4F1B-A44C-CFEC94ABB0D4}">
  <sheetPr>
    <tabColor theme="9" tint="-0.499984740745262"/>
  </sheetPr>
  <dimension ref="A1:D47"/>
  <sheetViews>
    <sheetView topLeftCell="A40" zoomScale="85" zoomScaleNormal="85" workbookViewId="0">
      <selection activeCell="B51" sqref="B51"/>
    </sheetView>
  </sheetViews>
  <sheetFormatPr defaultColWidth="9.109375" defaultRowHeight="16.2" x14ac:dyDescent="0.3"/>
  <cols>
    <col min="1" max="1" width="13.5546875" style="401" customWidth="1"/>
    <col min="2" max="2" width="134.5546875" style="402" customWidth="1"/>
    <col min="3" max="3" width="44.33203125" style="403" customWidth="1"/>
    <col min="4" max="4" width="29.6640625" style="399" customWidth="1"/>
    <col min="5" max="16384" width="9.109375" style="399"/>
  </cols>
  <sheetData>
    <row r="1" spans="1:4" x14ac:dyDescent="0.3">
      <c r="A1" s="422" t="s">
        <v>0</v>
      </c>
      <c r="B1" s="423"/>
      <c r="C1" s="423"/>
      <c r="D1" s="398"/>
    </row>
    <row r="2" spans="1:4" x14ac:dyDescent="0.3">
      <c r="A2" s="405" t="s">
        <v>1</v>
      </c>
      <c r="B2" s="406" t="s">
        <v>2</v>
      </c>
      <c r="C2" s="407" t="s">
        <v>3</v>
      </c>
      <c r="D2" s="408" t="s">
        <v>4</v>
      </c>
    </row>
    <row r="3" spans="1:4" ht="32.4" x14ac:dyDescent="0.3">
      <c r="A3" s="409" t="s">
        <v>5</v>
      </c>
      <c r="B3" s="410" t="s">
        <v>6</v>
      </c>
      <c r="C3" s="404" t="s">
        <v>7</v>
      </c>
      <c r="D3" s="411"/>
    </row>
    <row r="4" spans="1:4" ht="32.4" x14ac:dyDescent="0.3">
      <c r="A4" s="409" t="s">
        <v>8</v>
      </c>
      <c r="B4" s="410" t="s">
        <v>9</v>
      </c>
      <c r="C4" s="404" t="s">
        <v>7</v>
      </c>
      <c r="D4" s="411"/>
    </row>
    <row r="5" spans="1:4" ht="32.4" x14ac:dyDescent="0.3">
      <c r="A5" s="409" t="s">
        <v>10</v>
      </c>
      <c r="B5" s="410" t="s">
        <v>11</v>
      </c>
      <c r="C5" s="404" t="s">
        <v>7</v>
      </c>
      <c r="D5" s="411"/>
    </row>
    <row r="6" spans="1:4" ht="32.4" x14ac:dyDescent="0.3">
      <c r="A6" s="409" t="s">
        <v>12</v>
      </c>
      <c r="B6" s="410" t="s">
        <v>13</v>
      </c>
      <c r="C6" s="404" t="s">
        <v>7</v>
      </c>
      <c r="D6" s="411"/>
    </row>
    <row r="7" spans="1:4" ht="32.4" x14ac:dyDescent="0.3">
      <c r="A7" s="409" t="s">
        <v>14</v>
      </c>
      <c r="B7" s="410" t="s">
        <v>15</v>
      </c>
      <c r="C7" s="404" t="s">
        <v>7</v>
      </c>
      <c r="D7" s="411"/>
    </row>
    <row r="8" spans="1:4" ht="32.4" x14ac:dyDescent="0.3">
      <c r="A8" s="409" t="s">
        <v>16</v>
      </c>
      <c r="B8" s="410" t="s">
        <v>17</v>
      </c>
      <c r="C8" s="404" t="s">
        <v>7</v>
      </c>
      <c r="D8" s="411"/>
    </row>
    <row r="9" spans="1:4" ht="32.4" x14ac:dyDescent="0.3">
      <c r="A9" s="409" t="s">
        <v>18</v>
      </c>
      <c r="B9" s="410" t="s">
        <v>19</v>
      </c>
      <c r="C9" s="404" t="s">
        <v>7</v>
      </c>
      <c r="D9" s="411"/>
    </row>
    <row r="10" spans="1:4" ht="32.4" x14ac:dyDescent="0.3">
      <c r="A10" s="409" t="s">
        <v>20</v>
      </c>
      <c r="B10" s="95" t="s">
        <v>21</v>
      </c>
      <c r="C10" s="404" t="s">
        <v>7</v>
      </c>
      <c r="D10" s="411"/>
    </row>
    <row r="11" spans="1:4" ht="32.4" x14ac:dyDescent="0.3">
      <c r="A11" s="409" t="s">
        <v>22</v>
      </c>
      <c r="B11" s="410" t="s">
        <v>23</v>
      </c>
      <c r="C11" s="404" t="s">
        <v>7</v>
      </c>
      <c r="D11" s="411"/>
    </row>
    <row r="12" spans="1:4" ht="48.6" x14ac:dyDescent="0.3">
      <c r="A12" s="409" t="s">
        <v>24</v>
      </c>
      <c r="B12" s="410" t="s">
        <v>25</v>
      </c>
      <c r="C12" s="404" t="s">
        <v>7</v>
      </c>
      <c r="D12" s="411"/>
    </row>
    <row r="13" spans="1:4" ht="64.8" x14ac:dyDescent="0.3">
      <c r="A13" s="409" t="s">
        <v>26</v>
      </c>
      <c r="B13" s="410" t="s">
        <v>27</v>
      </c>
      <c r="C13" s="404" t="s">
        <v>7</v>
      </c>
      <c r="D13" s="411"/>
    </row>
    <row r="14" spans="1:4" ht="64.8" x14ac:dyDescent="0.3">
      <c r="A14" s="409" t="s">
        <v>28</v>
      </c>
      <c r="B14" s="410" t="s">
        <v>29</v>
      </c>
      <c r="C14" s="404" t="s">
        <v>7</v>
      </c>
      <c r="D14" s="411"/>
    </row>
    <row r="15" spans="1:4" ht="32.4" x14ac:dyDescent="0.3">
      <c r="A15" s="409" t="s">
        <v>30</v>
      </c>
      <c r="B15" s="412" t="s">
        <v>31</v>
      </c>
      <c r="C15" s="393" t="s">
        <v>32</v>
      </c>
      <c r="D15" s="413" t="s">
        <v>33</v>
      </c>
    </row>
    <row r="16" spans="1:4" ht="32.4" x14ac:dyDescent="0.3">
      <c r="A16" s="409" t="s">
        <v>34</v>
      </c>
      <c r="B16" s="412" t="s">
        <v>35</v>
      </c>
      <c r="C16" s="393" t="s">
        <v>32</v>
      </c>
      <c r="D16" s="413" t="s">
        <v>36</v>
      </c>
    </row>
    <row r="17" spans="1:4" ht="32.4" x14ac:dyDescent="0.3">
      <c r="A17" s="409" t="s">
        <v>37</v>
      </c>
      <c r="B17" s="410" t="s">
        <v>38</v>
      </c>
      <c r="C17" s="404" t="s">
        <v>39</v>
      </c>
      <c r="D17" s="413" t="s">
        <v>40</v>
      </c>
    </row>
    <row r="18" spans="1:4" ht="37.200000000000003" customHeight="1" x14ac:dyDescent="0.3">
      <c r="A18" s="409" t="s">
        <v>41</v>
      </c>
      <c r="B18" s="410" t="s">
        <v>42</v>
      </c>
      <c r="C18" s="404" t="s">
        <v>39</v>
      </c>
      <c r="D18" s="413" t="s">
        <v>43</v>
      </c>
    </row>
    <row r="19" spans="1:4" ht="32.4" x14ac:dyDescent="0.3">
      <c r="A19" s="409" t="s">
        <v>44</v>
      </c>
      <c r="B19" s="410" t="s">
        <v>45</v>
      </c>
      <c r="C19" s="404" t="s">
        <v>39</v>
      </c>
      <c r="D19" s="413" t="s">
        <v>46</v>
      </c>
    </row>
    <row r="20" spans="1:4" ht="32.4" x14ac:dyDescent="0.3">
      <c r="A20" s="409" t="s">
        <v>40</v>
      </c>
      <c r="B20" s="410" t="s">
        <v>47</v>
      </c>
      <c r="C20" s="404" t="s">
        <v>39</v>
      </c>
      <c r="D20" s="413" t="s">
        <v>48</v>
      </c>
    </row>
    <row r="21" spans="1:4" ht="48.6" x14ac:dyDescent="0.3">
      <c r="A21" s="409" t="s">
        <v>43</v>
      </c>
      <c r="B21" s="414" t="s">
        <v>49</v>
      </c>
      <c r="C21" s="404" t="s">
        <v>39</v>
      </c>
      <c r="D21" s="413" t="s">
        <v>50</v>
      </c>
    </row>
    <row r="22" spans="1:4" ht="32.4" x14ac:dyDescent="0.3">
      <c r="A22" s="409" t="s">
        <v>46</v>
      </c>
      <c r="B22" s="410" t="s">
        <v>51</v>
      </c>
      <c r="C22" s="404" t="s">
        <v>39</v>
      </c>
      <c r="D22" s="413" t="s">
        <v>52</v>
      </c>
    </row>
    <row r="23" spans="1:4" ht="32.4" x14ac:dyDescent="0.3">
      <c r="A23" s="409" t="s">
        <v>48</v>
      </c>
      <c r="B23" s="410" t="s">
        <v>53</v>
      </c>
      <c r="C23" s="404" t="s">
        <v>39</v>
      </c>
      <c r="D23" s="413" t="s">
        <v>54</v>
      </c>
    </row>
    <row r="24" spans="1:4" ht="32.4" x14ac:dyDescent="0.3">
      <c r="A24" s="409" t="s">
        <v>50</v>
      </c>
      <c r="B24" s="410" t="s">
        <v>55</v>
      </c>
      <c r="C24" s="404" t="s">
        <v>39</v>
      </c>
      <c r="D24" s="413" t="s">
        <v>56</v>
      </c>
    </row>
    <row r="25" spans="1:4" ht="32.4" x14ac:dyDescent="0.3">
      <c r="A25" s="409" t="s">
        <v>52</v>
      </c>
      <c r="B25" s="415" t="s">
        <v>57</v>
      </c>
      <c r="C25" s="404" t="s">
        <v>39</v>
      </c>
      <c r="D25" s="413" t="s">
        <v>58</v>
      </c>
    </row>
    <row r="26" spans="1:4" s="400" customFormat="1" ht="32.4" x14ac:dyDescent="0.3">
      <c r="A26" s="409" t="s">
        <v>54</v>
      </c>
      <c r="B26" s="414" t="s">
        <v>59</v>
      </c>
      <c r="C26" s="404" t="s">
        <v>39</v>
      </c>
      <c r="D26" s="413" t="s">
        <v>60</v>
      </c>
    </row>
    <row r="27" spans="1:4" ht="32.4" x14ac:dyDescent="0.3">
      <c r="A27" s="409" t="s">
        <v>56</v>
      </c>
      <c r="B27" s="414" t="s">
        <v>61</v>
      </c>
      <c r="C27" s="404" t="s">
        <v>39</v>
      </c>
      <c r="D27" s="413" t="s">
        <v>62</v>
      </c>
    </row>
    <row r="28" spans="1:4" ht="32.4" x14ac:dyDescent="0.3">
      <c r="A28" s="409" t="s">
        <v>58</v>
      </c>
      <c r="B28" s="410" t="s">
        <v>63</v>
      </c>
      <c r="C28" s="404" t="s">
        <v>39</v>
      </c>
      <c r="D28" s="413" t="s">
        <v>64</v>
      </c>
    </row>
    <row r="29" spans="1:4" ht="32.4" x14ac:dyDescent="0.3">
      <c r="A29" s="409" t="s">
        <v>60</v>
      </c>
      <c r="B29" s="410" t="s">
        <v>65</v>
      </c>
      <c r="C29" s="404" t="s">
        <v>39</v>
      </c>
      <c r="D29" s="413" t="s">
        <v>66</v>
      </c>
    </row>
    <row r="30" spans="1:4" s="400" customFormat="1" ht="32.4" x14ac:dyDescent="0.3">
      <c r="A30" s="409" t="s">
        <v>62</v>
      </c>
      <c r="B30" s="410" t="s">
        <v>67</v>
      </c>
      <c r="C30" s="404" t="s">
        <v>39</v>
      </c>
      <c r="D30" s="413" t="s">
        <v>68</v>
      </c>
    </row>
    <row r="31" spans="1:4" ht="32.4" x14ac:dyDescent="0.3">
      <c r="A31" s="409" t="s">
        <v>64</v>
      </c>
      <c r="B31" s="410" t="s">
        <v>69</v>
      </c>
      <c r="C31" s="404" t="s">
        <v>39</v>
      </c>
      <c r="D31" s="413" t="s">
        <v>70</v>
      </c>
    </row>
    <row r="32" spans="1:4" ht="32.4" x14ac:dyDescent="0.3">
      <c r="A32" s="409" t="s">
        <v>66</v>
      </c>
      <c r="B32" s="416" t="s">
        <v>71</v>
      </c>
      <c r="C32" s="404" t="s">
        <v>39</v>
      </c>
      <c r="D32" s="413" t="s">
        <v>72</v>
      </c>
    </row>
    <row r="33" spans="1:4" ht="32.4" x14ac:dyDescent="0.3">
      <c r="A33" s="409" t="s">
        <v>68</v>
      </c>
      <c r="B33" s="416" t="s">
        <v>73</v>
      </c>
      <c r="C33" s="404" t="s">
        <v>39</v>
      </c>
      <c r="D33" s="413" t="s">
        <v>74</v>
      </c>
    </row>
    <row r="34" spans="1:4" ht="32.4" x14ac:dyDescent="0.3">
      <c r="A34" s="409" t="s">
        <v>70</v>
      </c>
      <c r="B34" s="416" t="s">
        <v>75</v>
      </c>
      <c r="C34" s="404" t="s">
        <v>39</v>
      </c>
      <c r="D34" s="413" t="s">
        <v>76</v>
      </c>
    </row>
    <row r="35" spans="1:4" ht="32.4" x14ac:dyDescent="0.3">
      <c r="A35" s="409" t="s">
        <v>72</v>
      </c>
      <c r="B35" s="416" t="s">
        <v>77</v>
      </c>
      <c r="C35" s="404" t="s">
        <v>39</v>
      </c>
      <c r="D35" s="413" t="s">
        <v>78</v>
      </c>
    </row>
    <row r="36" spans="1:4" ht="32.4" x14ac:dyDescent="0.3">
      <c r="A36" s="409" t="s">
        <v>74</v>
      </c>
      <c r="B36" s="417" t="s">
        <v>79</v>
      </c>
      <c r="C36" s="418" t="s">
        <v>80</v>
      </c>
      <c r="D36" s="413" t="s">
        <v>81</v>
      </c>
    </row>
    <row r="37" spans="1:4" ht="48.6" x14ac:dyDescent="0.3">
      <c r="A37" s="409" t="s">
        <v>76</v>
      </c>
      <c r="B37" s="417" t="s">
        <v>82</v>
      </c>
      <c r="C37" s="393" t="s">
        <v>80</v>
      </c>
      <c r="D37" s="413" t="s">
        <v>83</v>
      </c>
    </row>
    <row r="38" spans="1:4" ht="32.4" x14ac:dyDescent="0.3">
      <c r="A38" s="409" t="s">
        <v>78</v>
      </c>
      <c r="B38" s="410" t="s">
        <v>84</v>
      </c>
      <c r="C38" s="393" t="s">
        <v>80</v>
      </c>
      <c r="D38" s="413" t="s">
        <v>85</v>
      </c>
    </row>
    <row r="39" spans="1:4" ht="32.4" x14ac:dyDescent="0.3">
      <c r="A39" s="409" t="s">
        <v>81</v>
      </c>
      <c r="B39" s="414" t="s">
        <v>86</v>
      </c>
      <c r="C39" s="393" t="s">
        <v>80</v>
      </c>
      <c r="D39" s="413" t="s">
        <v>87</v>
      </c>
    </row>
    <row r="40" spans="1:4" ht="32.4" x14ac:dyDescent="0.3">
      <c r="A40" s="409" t="s">
        <v>83</v>
      </c>
      <c r="B40" s="417" t="s">
        <v>88</v>
      </c>
      <c r="C40" s="419" t="s">
        <v>89</v>
      </c>
      <c r="D40" s="413" t="s">
        <v>90</v>
      </c>
    </row>
    <row r="41" spans="1:4" ht="32.4" x14ac:dyDescent="0.3">
      <c r="A41" s="409" t="s">
        <v>85</v>
      </c>
      <c r="B41" s="417" t="s">
        <v>91</v>
      </c>
      <c r="C41" s="419" t="s">
        <v>89</v>
      </c>
      <c r="D41" s="413" t="s">
        <v>92</v>
      </c>
    </row>
    <row r="42" spans="1:4" ht="32.4" x14ac:dyDescent="0.3">
      <c r="A42" s="409" t="s">
        <v>87</v>
      </c>
      <c r="B42" s="417" t="s">
        <v>93</v>
      </c>
      <c r="C42" s="419" t="s">
        <v>89</v>
      </c>
      <c r="D42" s="413" t="s">
        <v>94</v>
      </c>
    </row>
    <row r="43" spans="1:4" x14ac:dyDescent="0.3">
      <c r="A43" s="409" t="s">
        <v>90</v>
      </c>
      <c r="B43" s="417" t="s">
        <v>95</v>
      </c>
      <c r="C43" s="419" t="s">
        <v>89</v>
      </c>
      <c r="D43" s="413" t="s">
        <v>96</v>
      </c>
    </row>
    <row r="44" spans="1:4" ht="32.4" x14ac:dyDescent="0.3">
      <c r="A44" s="409" t="s">
        <v>92</v>
      </c>
      <c r="B44" s="410" t="s">
        <v>97</v>
      </c>
      <c r="C44" s="419" t="s">
        <v>89</v>
      </c>
      <c r="D44" s="413" t="s">
        <v>98</v>
      </c>
    </row>
    <row r="45" spans="1:4" ht="32.4" x14ac:dyDescent="0.3">
      <c r="A45" s="409" t="s">
        <v>94</v>
      </c>
      <c r="B45" s="420" t="s">
        <v>99</v>
      </c>
      <c r="C45" s="419" t="s">
        <v>89</v>
      </c>
      <c r="D45" s="413" t="s">
        <v>100</v>
      </c>
    </row>
    <row r="46" spans="1:4" ht="32.4" x14ac:dyDescent="0.3">
      <c r="A46" s="409" t="s">
        <v>96</v>
      </c>
      <c r="B46" s="410" t="s">
        <v>101</v>
      </c>
      <c r="C46" s="419" t="s">
        <v>89</v>
      </c>
      <c r="D46" s="413" t="s">
        <v>102</v>
      </c>
    </row>
    <row r="47" spans="1:4" x14ac:dyDescent="0.3">
      <c r="A47" s="409" t="s">
        <v>98</v>
      </c>
      <c r="B47" s="410" t="s">
        <v>103</v>
      </c>
      <c r="C47" s="419" t="s">
        <v>89</v>
      </c>
      <c r="D47" s="413" t="s">
        <v>104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"/>
  <sheetViews>
    <sheetView showGridLines="0" zoomScaleNormal="100" workbookViewId="0">
      <selection activeCell="A12" sqref="A12"/>
    </sheetView>
  </sheetViews>
  <sheetFormatPr defaultColWidth="7.6640625" defaultRowHeight="13.2" x14ac:dyDescent="0.25"/>
  <cols>
    <col min="1" max="1" width="17.5546875" style="1" customWidth="1"/>
    <col min="2" max="10" width="10.88671875" style="1" customWidth="1"/>
    <col min="11" max="13" width="10.109375" style="1" bestFit="1" customWidth="1"/>
    <col min="14" max="14" width="11.109375" style="1" bestFit="1" customWidth="1"/>
    <col min="15" max="16384" width="7.6640625" style="1"/>
  </cols>
  <sheetData>
    <row r="1" spans="1:10" ht="49.2" customHeight="1" x14ac:dyDescent="0.25">
      <c r="A1" s="424" t="s">
        <v>105</v>
      </c>
      <c r="B1" s="424"/>
      <c r="C1" s="424"/>
      <c r="D1" s="424"/>
      <c r="E1" s="424"/>
      <c r="F1" s="424"/>
      <c r="G1" s="424"/>
      <c r="H1" s="424"/>
      <c r="I1" s="424"/>
      <c r="J1" s="424"/>
    </row>
    <row r="2" spans="1:10" ht="16.2" x14ac:dyDescent="0.25">
      <c r="A2" s="425" t="s">
        <v>106</v>
      </c>
      <c r="B2" s="425" t="s">
        <v>107</v>
      </c>
      <c r="C2" s="425"/>
      <c r="D2" s="425"/>
      <c r="E2" s="425"/>
      <c r="F2" s="425"/>
      <c r="G2" s="425"/>
      <c r="H2" s="425"/>
      <c r="I2" s="425"/>
      <c r="J2" s="425"/>
    </row>
    <row r="3" spans="1:10" ht="18" customHeight="1" x14ac:dyDescent="0.25">
      <c r="A3" s="426"/>
      <c r="B3" s="426" t="s">
        <v>108</v>
      </c>
      <c r="C3" s="426"/>
      <c r="D3" s="426"/>
      <c r="E3" s="426" t="s">
        <v>109</v>
      </c>
      <c r="F3" s="426"/>
      <c r="G3" s="426"/>
      <c r="H3" s="426" t="s">
        <v>110</v>
      </c>
      <c r="I3" s="426"/>
      <c r="J3" s="426"/>
    </row>
    <row r="4" spans="1:10" ht="32.4" x14ac:dyDescent="0.25">
      <c r="A4" s="426"/>
      <c r="B4" s="39" t="s">
        <v>111</v>
      </c>
      <c r="C4" s="39" t="s">
        <v>112</v>
      </c>
      <c r="D4" s="39" t="s">
        <v>113</v>
      </c>
      <c r="E4" s="39" t="s">
        <v>111</v>
      </c>
      <c r="F4" s="39" t="s">
        <v>112</v>
      </c>
      <c r="G4" s="39" t="s">
        <v>113</v>
      </c>
      <c r="H4" s="39" t="s">
        <v>111</v>
      </c>
      <c r="I4" s="39" t="s">
        <v>112</v>
      </c>
      <c r="J4" s="39" t="s">
        <v>113</v>
      </c>
    </row>
    <row r="5" spans="1:10" ht="18" customHeight="1" x14ac:dyDescent="0.3">
      <c r="A5" s="15" t="s">
        <v>114</v>
      </c>
      <c r="B5" s="30">
        <v>99.5</v>
      </c>
      <c r="C5" s="30">
        <v>97.6</v>
      </c>
      <c r="D5" s="30">
        <v>88.3</v>
      </c>
      <c r="E5" s="30">
        <v>99.7</v>
      </c>
      <c r="F5" s="30">
        <v>98.3</v>
      </c>
      <c r="G5" s="30">
        <v>88.6</v>
      </c>
      <c r="H5" s="30">
        <v>99.2</v>
      </c>
      <c r="I5" s="30">
        <v>96.8</v>
      </c>
      <c r="J5" s="30">
        <v>88.1</v>
      </c>
    </row>
    <row r="6" spans="1:10" ht="16.2" x14ac:dyDescent="0.3">
      <c r="A6" s="45" t="s">
        <v>115</v>
      </c>
      <c r="B6" s="57">
        <v>99.4</v>
      </c>
      <c r="C6" s="57">
        <v>97</v>
      </c>
      <c r="D6" s="57">
        <v>83.9</v>
      </c>
      <c r="E6" s="57">
        <v>99.5</v>
      </c>
      <c r="F6" s="57">
        <v>97.9</v>
      </c>
      <c r="G6" s="57">
        <v>84.7</v>
      </c>
      <c r="H6" s="57">
        <v>99.2</v>
      </c>
      <c r="I6" s="57">
        <v>96.1</v>
      </c>
      <c r="J6" s="57">
        <v>83</v>
      </c>
    </row>
    <row r="7" spans="1:10" ht="16.2" x14ac:dyDescent="0.3">
      <c r="A7" s="45" t="s">
        <v>116</v>
      </c>
      <c r="B7" s="57">
        <v>99.2</v>
      </c>
      <c r="C7" s="57">
        <v>94.3</v>
      </c>
      <c r="D7" s="57">
        <v>75.099999999999994</v>
      </c>
      <c r="E7" s="57">
        <v>99.5</v>
      </c>
      <c r="F7" s="57">
        <v>96.2</v>
      </c>
      <c r="G7" s="57">
        <v>77.400000000000006</v>
      </c>
      <c r="H7" s="57">
        <v>98.8</v>
      </c>
      <c r="I7" s="57">
        <v>92.4</v>
      </c>
      <c r="J7" s="57">
        <v>72.400000000000006</v>
      </c>
    </row>
    <row r="8" spans="1:10" ht="16.2" x14ac:dyDescent="0.3">
      <c r="A8" s="45" t="s">
        <v>117</v>
      </c>
      <c r="B8" s="57">
        <v>99.6</v>
      </c>
      <c r="C8" s="57">
        <v>98.9</v>
      </c>
      <c r="D8" s="57">
        <v>94</v>
      </c>
      <c r="E8" s="57">
        <v>99.8</v>
      </c>
      <c r="F8" s="57">
        <v>99.2</v>
      </c>
      <c r="G8" s="57">
        <v>93.5</v>
      </c>
      <c r="H8" s="57">
        <v>99.4</v>
      </c>
      <c r="I8" s="57">
        <v>98.7</v>
      </c>
      <c r="J8" s="57">
        <v>94.6</v>
      </c>
    </row>
    <row r="9" spans="1:10" ht="16.2" x14ac:dyDescent="0.3">
      <c r="A9" s="45" t="s">
        <v>118</v>
      </c>
      <c r="B9" s="57">
        <v>99.6</v>
      </c>
      <c r="C9" s="57">
        <v>99</v>
      </c>
      <c r="D9" s="57">
        <v>94</v>
      </c>
      <c r="E9" s="57">
        <v>99.8</v>
      </c>
      <c r="F9" s="57">
        <v>99.1</v>
      </c>
      <c r="G9" s="57">
        <v>93.2</v>
      </c>
      <c r="H9" s="57">
        <v>99.4</v>
      </c>
      <c r="I9" s="57">
        <v>98.9</v>
      </c>
      <c r="J9" s="57">
        <v>94.9</v>
      </c>
    </row>
    <row r="10" spans="1:10" ht="16.2" x14ac:dyDescent="0.3">
      <c r="A10" s="45" t="s">
        <v>119</v>
      </c>
      <c r="B10" s="57">
        <v>99.8</v>
      </c>
      <c r="C10" s="57">
        <v>98.9</v>
      </c>
      <c r="D10" s="57">
        <v>91.1</v>
      </c>
      <c r="E10" s="57">
        <v>99.8</v>
      </c>
      <c r="F10" s="57">
        <v>99.3</v>
      </c>
      <c r="G10" s="57">
        <v>90.7</v>
      </c>
      <c r="H10" s="57">
        <v>99.7</v>
      </c>
      <c r="I10" s="57">
        <v>98.5</v>
      </c>
      <c r="J10" s="57">
        <v>91.6</v>
      </c>
    </row>
    <row r="11" spans="1:10" ht="12.75" customHeight="1" x14ac:dyDescent="0.25">
      <c r="A11" s="16" t="s">
        <v>120</v>
      </c>
      <c r="B11" s="2"/>
      <c r="C11" s="2"/>
      <c r="D11" s="2"/>
      <c r="E11" s="3"/>
      <c r="F11" s="3"/>
      <c r="G11" s="3"/>
      <c r="H11" s="3"/>
      <c r="I11" s="3"/>
      <c r="J11" s="3"/>
    </row>
    <row r="12" spans="1:10" x14ac:dyDescent="0.25">
      <c r="A12" s="16" t="s">
        <v>121</v>
      </c>
      <c r="B12" s="4"/>
      <c r="C12" s="4"/>
      <c r="D12" s="4"/>
    </row>
    <row r="20" spans="2:10" ht="22.8" x14ac:dyDescent="0.75">
      <c r="B20" s="5"/>
      <c r="C20" s="5"/>
      <c r="D20" s="5"/>
      <c r="E20" s="5"/>
      <c r="F20" s="5"/>
      <c r="G20" s="5"/>
      <c r="H20" s="5"/>
      <c r="I20" s="5"/>
      <c r="J20" s="5"/>
    </row>
    <row r="21" spans="2:10" ht="22.8" x14ac:dyDescent="0.75">
      <c r="B21" s="5"/>
      <c r="C21" s="5"/>
      <c r="D21" s="5"/>
      <c r="E21" s="5"/>
      <c r="F21" s="5"/>
      <c r="G21" s="5"/>
      <c r="H21" s="5"/>
      <c r="I21" s="5"/>
      <c r="J21" s="5"/>
    </row>
    <row r="22" spans="2:10" ht="22.8" x14ac:dyDescent="0.75">
      <c r="B22" s="5"/>
      <c r="C22" s="5"/>
      <c r="D22" s="5"/>
      <c r="E22" s="5"/>
      <c r="F22" s="5"/>
      <c r="G22" s="5"/>
      <c r="H22" s="5"/>
      <c r="I22" s="5"/>
      <c r="J22" s="5"/>
    </row>
    <row r="23" spans="2:10" ht="22.8" x14ac:dyDescent="0.75">
      <c r="B23" s="5"/>
      <c r="C23" s="5"/>
      <c r="D23" s="5"/>
      <c r="E23" s="5"/>
      <c r="F23" s="5"/>
      <c r="G23" s="5"/>
      <c r="H23" s="5"/>
      <c r="I23" s="5"/>
      <c r="J23" s="5"/>
    </row>
    <row r="24" spans="2:10" ht="22.8" x14ac:dyDescent="0.75">
      <c r="B24" s="5"/>
      <c r="C24" s="5"/>
      <c r="D24" s="5"/>
      <c r="E24" s="5"/>
      <c r="F24" s="5"/>
      <c r="G24" s="5"/>
      <c r="H24" s="5"/>
      <c r="I24" s="5"/>
      <c r="J24" s="5"/>
    </row>
    <row r="25" spans="2:10" ht="22.8" x14ac:dyDescent="0.75">
      <c r="B25" s="5"/>
      <c r="C25" s="5"/>
      <c r="D25" s="5"/>
      <c r="E25" s="5"/>
      <c r="F25" s="5"/>
      <c r="G25" s="5"/>
      <c r="H25" s="5"/>
      <c r="I25" s="5"/>
      <c r="J25" s="5"/>
    </row>
    <row r="26" spans="2:10" ht="22.8" x14ac:dyDescent="0.75">
      <c r="B26" s="5"/>
      <c r="C26" s="5"/>
      <c r="D26" s="5"/>
      <c r="E26" s="5"/>
      <c r="F26" s="5"/>
      <c r="G26" s="5"/>
      <c r="H26" s="5"/>
      <c r="I26" s="5"/>
      <c r="J26" s="5"/>
    </row>
  </sheetData>
  <sheetProtection selectLockedCells="1" selectUnlockedCells="1"/>
  <mergeCells count="6">
    <mergeCell ref="A1:J1"/>
    <mergeCell ref="A2:A4"/>
    <mergeCell ref="B2:J2"/>
    <mergeCell ref="B3:D3"/>
    <mergeCell ref="E3:G3"/>
    <mergeCell ref="H3:J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showGridLines="0" zoomScaleNormal="100" workbookViewId="0">
      <selection activeCell="E19" sqref="E19"/>
    </sheetView>
  </sheetViews>
  <sheetFormatPr defaultColWidth="7.6640625" defaultRowHeight="13.2" x14ac:dyDescent="0.25"/>
  <cols>
    <col min="1" max="1" width="22" style="1" customWidth="1"/>
    <col min="2" max="10" width="10.88671875" style="1" customWidth="1"/>
    <col min="11" max="11" width="11.109375" style="1" bestFit="1" customWidth="1"/>
    <col min="12" max="12" width="7.6640625" style="1"/>
    <col min="13" max="13" width="12.33203125" style="1" customWidth="1"/>
    <col min="14" max="18" width="10.109375" style="1" bestFit="1" customWidth="1"/>
    <col min="19" max="19" width="9.109375" style="1" bestFit="1" customWidth="1"/>
    <col min="20" max="20" width="10.109375" style="1" bestFit="1" customWidth="1"/>
    <col min="21" max="21" width="11.109375" style="1" bestFit="1" customWidth="1"/>
    <col min="22" max="16384" width="7.6640625" style="1"/>
  </cols>
  <sheetData>
    <row r="1" spans="1:11" ht="44.4" customHeight="1" x14ac:dyDescent="0.3">
      <c r="A1" s="424" t="s">
        <v>122</v>
      </c>
      <c r="B1" s="424"/>
      <c r="C1" s="424"/>
      <c r="D1" s="424"/>
      <c r="E1" s="424"/>
      <c r="F1" s="424"/>
      <c r="G1" s="424"/>
      <c r="H1" s="424"/>
      <c r="I1" s="424"/>
      <c r="J1" s="424"/>
      <c r="K1" s="14"/>
    </row>
    <row r="2" spans="1:11" ht="19.5" customHeight="1" x14ac:dyDescent="0.3">
      <c r="A2" s="425" t="s">
        <v>123</v>
      </c>
      <c r="B2" s="425" t="s">
        <v>107</v>
      </c>
      <c r="C2" s="425"/>
      <c r="D2" s="425"/>
      <c r="E2" s="425"/>
      <c r="F2" s="425"/>
      <c r="G2" s="425"/>
      <c r="H2" s="425"/>
      <c r="I2" s="425"/>
      <c r="J2" s="425"/>
      <c r="K2" s="14"/>
    </row>
    <row r="3" spans="1:11" ht="18" customHeight="1" x14ac:dyDescent="0.3">
      <c r="A3" s="426"/>
      <c r="B3" s="426" t="s">
        <v>108</v>
      </c>
      <c r="C3" s="426"/>
      <c r="D3" s="426"/>
      <c r="E3" s="426" t="s">
        <v>109</v>
      </c>
      <c r="F3" s="426"/>
      <c r="G3" s="426"/>
      <c r="H3" s="426" t="s">
        <v>110</v>
      </c>
      <c r="I3" s="426"/>
      <c r="J3" s="426"/>
      <c r="K3" s="14"/>
    </row>
    <row r="4" spans="1:11" ht="30" customHeight="1" x14ac:dyDescent="0.3">
      <c r="A4" s="426"/>
      <c r="B4" s="39" t="s">
        <v>108</v>
      </c>
      <c r="C4" s="39" t="s">
        <v>124</v>
      </c>
      <c r="D4" s="39" t="s">
        <v>125</v>
      </c>
      <c r="E4" s="39" t="s">
        <v>108</v>
      </c>
      <c r="F4" s="39" t="s">
        <v>124</v>
      </c>
      <c r="G4" s="39" t="s">
        <v>125</v>
      </c>
      <c r="H4" s="39" t="s">
        <v>108</v>
      </c>
      <c r="I4" s="39" t="s">
        <v>124</v>
      </c>
      <c r="J4" s="39" t="s">
        <v>125</v>
      </c>
      <c r="K4" s="14"/>
    </row>
    <row r="5" spans="1:11" ht="18" customHeight="1" x14ac:dyDescent="0.3">
      <c r="A5" s="17" t="s">
        <v>108</v>
      </c>
      <c r="B5" s="30">
        <v>94.7</v>
      </c>
      <c r="C5" s="30">
        <v>96</v>
      </c>
      <c r="D5" s="30">
        <v>85.6</v>
      </c>
      <c r="E5" s="30">
        <v>95</v>
      </c>
      <c r="F5" s="30">
        <v>95.9</v>
      </c>
      <c r="G5" s="30">
        <v>87.7</v>
      </c>
      <c r="H5" s="30">
        <v>94.4</v>
      </c>
      <c r="I5" s="30">
        <v>96.1</v>
      </c>
      <c r="J5" s="30">
        <v>83.6</v>
      </c>
      <c r="K5" s="14"/>
    </row>
    <row r="6" spans="1:11" ht="16.2" x14ac:dyDescent="0.3">
      <c r="A6" s="45" t="s">
        <v>111</v>
      </c>
      <c r="B6" s="57">
        <v>99.5</v>
      </c>
      <c r="C6" s="57">
        <v>99.6</v>
      </c>
      <c r="D6" s="57">
        <v>98.8</v>
      </c>
      <c r="E6" s="57">
        <v>99.7</v>
      </c>
      <c r="F6" s="57">
        <v>99.7</v>
      </c>
      <c r="G6" s="57">
        <v>99.5</v>
      </c>
      <c r="H6" s="57">
        <v>99.2</v>
      </c>
      <c r="I6" s="57">
        <v>99.4</v>
      </c>
      <c r="J6" s="57">
        <v>98.1</v>
      </c>
      <c r="K6" s="14"/>
    </row>
    <row r="7" spans="1:11" ht="16.2" x14ac:dyDescent="0.3">
      <c r="A7" s="45" t="s">
        <v>112</v>
      </c>
      <c r="B7" s="57">
        <v>97.6</v>
      </c>
      <c r="C7" s="57">
        <v>98.3</v>
      </c>
      <c r="D7" s="57">
        <v>91.9</v>
      </c>
      <c r="E7" s="57">
        <v>98.3</v>
      </c>
      <c r="F7" s="57">
        <v>98.7</v>
      </c>
      <c r="G7" s="57">
        <v>94.7</v>
      </c>
      <c r="H7" s="57">
        <v>96.8</v>
      </c>
      <c r="I7" s="57">
        <v>97.9</v>
      </c>
      <c r="J7" s="57">
        <v>89.3</v>
      </c>
      <c r="K7" s="14"/>
    </row>
    <row r="8" spans="1:11" ht="16.2" x14ac:dyDescent="0.3">
      <c r="A8" s="45" t="s">
        <v>126</v>
      </c>
      <c r="B8" s="57">
        <v>92.8</v>
      </c>
      <c r="C8" s="57">
        <v>94.9</v>
      </c>
      <c r="D8" s="57">
        <v>78.400000000000006</v>
      </c>
      <c r="E8" s="57">
        <v>93.9</v>
      </c>
      <c r="F8" s="57">
        <v>95.3</v>
      </c>
      <c r="G8" s="57">
        <v>82.4</v>
      </c>
      <c r="H8" s="57">
        <v>91.6</v>
      </c>
      <c r="I8" s="57">
        <v>94.3</v>
      </c>
      <c r="J8" s="57">
        <v>74.900000000000006</v>
      </c>
      <c r="K8" s="14"/>
    </row>
    <row r="9" spans="1:11" ht="16.2" x14ac:dyDescent="0.3">
      <c r="A9" s="45" t="s">
        <v>127</v>
      </c>
      <c r="B9" s="57">
        <v>89.2</v>
      </c>
      <c r="C9" s="57">
        <v>91.8</v>
      </c>
      <c r="D9" s="57">
        <v>71.2</v>
      </c>
      <c r="E9" s="57">
        <v>89.7</v>
      </c>
      <c r="F9" s="57">
        <v>91.7</v>
      </c>
      <c r="G9" s="57">
        <v>72.900000000000006</v>
      </c>
      <c r="H9" s="57">
        <v>88.6</v>
      </c>
      <c r="I9" s="57">
        <v>91.8</v>
      </c>
      <c r="J9" s="57">
        <v>69.8</v>
      </c>
      <c r="K9" s="14"/>
    </row>
    <row r="10" spans="1:11" ht="16.2" x14ac:dyDescent="0.3">
      <c r="A10" s="45" t="s">
        <v>128</v>
      </c>
      <c r="B10" s="57">
        <v>80.3</v>
      </c>
      <c r="C10" s="57">
        <v>83.5</v>
      </c>
      <c r="D10" s="57">
        <v>57.6</v>
      </c>
      <c r="E10" s="57">
        <v>79.7</v>
      </c>
      <c r="F10" s="57">
        <v>82.4</v>
      </c>
      <c r="G10" s="57">
        <v>56.3</v>
      </c>
      <c r="H10" s="57">
        <v>81.099999999999994</v>
      </c>
      <c r="I10" s="57">
        <v>85.1</v>
      </c>
      <c r="J10" s="57">
        <v>58.8</v>
      </c>
      <c r="K10" s="14"/>
    </row>
    <row r="11" spans="1:11" ht="16.2" x14ac:dyDescent="0.3">
      <c r="A11" s="16" t="s">
        <v>120</v>
      </c>
      <c r="B11" s="58"/>
      <c r="C11" s="58"/>
      <c r="D11" s="58"/>
      <c r="E11" s="48"/>
      <c r="F11" s="48"/>
      <c r="G11" s="48"/>
      <c r="H11" s="48"/>
      <c r="I11" s="48"/>
      <c r="J11" s="48"/>
      <c r="K11" s="14"/>
    </row>
    <row r="12" spans="1:11" ht="16.2" x14ac:dyDescent="0.3">
      <c r="A12" s="16" t="s">
        <v>121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21" spans="2:10" ht="22.8" x14ac:dyDescent="0.75">
      <c r="B21" s="5"/>
      <c r="C21" s="5"/>
      <c r="D21" s="5"/>
      <c r="E21" s="5"/>
      <c r="F21" s="5"/>
      <c r="G21" s="5"/>
      <c r="H21" s="5"/>
      <c r="I21" s="5"/>
      <c r="J21" s="5"/>
    </row>
    <row r="22" spans="2:10" ht="22.8" x14ac:dyDescent="0.75">
      <c r="B22" s="5"/>
      <c r="C22" s="5"/>
      <c r="D22" s="5"/>
      <c r="E22" s="5"/>
      <c r="F22" s="5"/>
      <c r="G22" s="5"/>
      <c r="H22" s="5"/>
      <c r="I22" s="5"/>
      <c r="J22" s="5"/>
    </row>
    <row r="23" spans="2:10" ht="22.8" x14ac:dyDescent="0.75">
      <c r="B23" s="5"/>
      <c r="C23" s="5"/>
      <c r="D23" s="5"/>
      <c r="E23" s="5"/>
      <c r="F23" s="5"/>
      <c r="G23" s="5"/>
      <c r="H23" s="5"/>
      <c r="I23" s="5"/>
      <c r="J23" s="5"/>
    </row>
    <row r="24" spans="2:10" ht="22.8" x14ac:dyDescent="0.75">
      <c r="B24" s="5"/>
      <c r="C24" s="5"/>
      <c r="D24" s="5"/>
      <c r="E24" s="5"/>
      <c r="F24" s="5"/>
      <c r="G24" s="5"/>
      <c r="H24" s="5"/>
      <c r="I24" s="5"/>
      <c r="J24" s="5"/>
    </row>
    <row r="25" spans="2:10" ht="22.8" x14ac:dyDescent="0.75">
      <c r="B25" s="5"/>
      <c r="C25" s="5"/>
      <c r="D25" s="5"/>
      <c r="E25" s="5"/>
      <c r="F25" s="5"/>
      <c r="G25" s="5"/>
      <c r="H25" s="5"/>
      <c r="I25" s="5"/>
      <c r="J25" s="5"/>
    </row>
    <row r="26" spans="2:10" ht="22.8" x14ac:dyDescent="0.75">
      <c r="B26" s="5"/>
      <c r="C26" s="5"/>
      <c r="D26" s="5"/>
      <c r="E26" s="5"/>
      <c r="F26" s="5"/>
      <c r="G26" s="5"/>
      <c r="H26" s="5"/>
      <c r="I26" s="5"/>
      <c r="J26" s="5"/>
    </row>
    <row r="27" spans="2:10" ht="22.8" x14ac:dyDescent="0.75">
      <c r="B27" s="5"/>
      <c r="C27" s="5"/>
      <c r="D27" s="5"/>
      <c r="E27" s="5"/>
      <c r="F27" s="5"/>
      <c r="G27" s="5"/>
      <c r="H27" s="5"/>
      <c r="I27" s="5"/>
      <c r="J27" s="5"/>
    </row>
  </sheetData>
  <sheetProtection selectLockedCells="1" selectUnlockedCells="1"/>
  <mergeCells count="6">
    <mergeCell ref="A1:J1"/>
    <mergeCell ref="A2:A4"/>
    <mergeCell ref="B2:J2"/>
    <mergeCell ref="B3:D3"/>
    <mergeCell ref="E3:G3"/>
    <mergeCell ref="H3:J3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9"/>
  <sheetViews>
    <sheetView showGridLines="0" zoomScaleNormal="100" workbookViewId="0">
      <selection activeCell="D24" sqref="D24"/>
    </sheetView>
  </sheetViews>
  <sheetFormatPr defaultColWidth="7.6640625" defaultRowHeight="13.2" x14ac:dyDescent="0.25"/>
  <cols>
    <col min="1" max="1" width="20.6640625" style="1" customWidth="1"/>
    <col min="2" max="10" width="13" style="1" customWidth="1"/>
    <col min="11" max="11" width="11.109375" style="1" bestFit="1" customWidth="1"/>
    <col min="12" max="12" width="7.6640625" style="1"/>
    <col min="13" max="13" width="12.33203125" style="1" customWidth="1"/>
    <col min="14" max="18" width="10.109375" style="1" bestFit="1" customWidth="1"/>
    <col min="19" max="19" width="9.109375" style="1" bestFit="1" customWidth="1"/>
    <col min="20" max="20" width="10.109375" style="1" bestFit="1" customWidth="1"/>
    <col min="21" max="21" width="11.109375" style="1" bestFit="1" customWidth="1"/>
    <col min="22" max="16384" width="7.6640625" style="1"/>
  </cols>
  <sheetData>
    <row r="1" spans="1:11" ht="51" customHeight="1" x14ac:dyDescent="0.3">
      <c r="A1" s="424" t="s">
        <v>129</v>
      </c>
      <c r="B1" s="424"/>
      <c r="C1" s="424"/>
      <c r="D1" s="424"/>
      <c r="E1" s="424"/>
      <c r="F1" s="424"/>
      <c r="G1" s="424"/>
      <c r="H1" s="424"/>
      <c r="I1" s="424"/>
      <c r="J1" s="424"/>
      <c r="K1" s="14"/>
    </row>
    <row r="2" spans="1:11" ht="16.2" x14ac:dyDescent="0.3">
      <c r="A2" s="425" t="s">
        <v>123</v>
      </c>
      <c r="B2" s="425" t="s">
        <v>107</v>
      </c>
      <c r="C2" s="425"/>
      <c r="D2" s="425"/>
      <c r="E2" s="425"/>
      <c r="F2" s="425"/>
      <c r="G2" s="425"/>
      <c r="H2" s="425"/>
      <c r="I2" s="425"/>
      <c r="J2" s="425"/>
      <c r="K2" s="14"/>
    </row>
    <row r="3" spans="1:11" ht="16.2" x14ac:dyDescent="0.3">
      <c r="A3" s="426"/>
      <c r="B3" s="426" t="s">
        <v>108</v>
      </c>
      <c r="C3" s="426"/>
      <c r="D3" s="426"/>
      <c r="E3" s="426" t="s">
        <v>109</v>
      </c>
      <c r="F3" s="426"/>
      <c r="G3" s="426"/>
      <c r="H3" s="426" t="s">
        <v>110</v>
      </c>
      <c r="I3" s="426"/>
      <c r="J3" s="426"/>
      <c r="K3" s="14"/>
    </row>
    <row r="4" spans="1:11" ht="32.4" x14ac:dyDescent="0.3">
      <c r="A4" s="426"/>
      <c r="B4" s="59" t="s">
        <v>130</v>
      </c>
      <c r="C4" s="39" t="s">
        <v>131</v>
      </c>
      <c r="D4" s="39" t="s">
        <v>132</v>
      </c>
      <c r="E4" s="59" t="s">
        <v>130</v>
      </c>
      <c r="F4" s="39" t="s">
        <v>131</v>
      </c>
      <c r="G4" s="39" t="s">
        <v>132</v>
      </c>
      <c r="H4" s="59" t="s">
        <v>130</v>
      </c>
      <c r="I4" s="39" t="s">
        <v>131</v>
      </c>
      <c r="J4" s="39" t="s">
        <v>132</v>
      </c>
      <c r="K4" s="14"/>
    </row>
    <row r="5" spans="1:11" ht="16.2" x14ac:dyDescent="0.3">
      <c r="A5" s="17" t="s">
        <v>108</v>
      </c>
      <c r="B5" s="30">
        <v>94.7</v>
      </c>
      <c r="C5" s="30">
        <v>96.9</v>
      </c>
      <c r="D5" s="30">
        <v>93.1</v>
      </c>
      <c r="E5" s="30">
        <v>95</v>
      </c>
      <c r="F5" s="30">
        <v>96.9</v>
      </c>
      <c r="G5" s="30">
        <v>93.5</v>
      </c>
      <c r="H5" s="30">
        <v>94.4</v>
      </c>
      <c r="I5" s="30">
        <v>96.8</v>
      </c>
      <c r="J5" s="30">
        <v>92.7</v>
      </c>
      <c r="K5" s="14"/>
    </row>
    <row r="6" spans="1:11" ht="16.2" x14ac:dyDescent="0.3">
      <c r="A6" s="45" t="s">
        <v>111</v>
      </c>
      <c r="B6" s="57">
        <v>99.5</v>
      </c>
      <c r="C6" s="57">
        <v>99.6</v>
      </c>
      <c r="D6" s="57">
        <v>99.4</v>
      </c>
      <c r="E6" s="57">
        <v>99.7</v>
      </c>
      <c r="F6" s="57">
        <v>99.7</v>
      </c>
      <c r="G6" s="57">
        <v>99.7</v>
      </c>
      <c r="H6" s="57">
        <v>99.2</v>
      </c>
      <c r="I6" s="57">
        <v>99.4</v>
      </c>
      <c r="J6" s="57">
        <v>99.1</v>
      </c>
      <c r="K6" s="14"/>
    </row>
    <row r="7" spans="1:11" ht="16.2" x14ac:dyDescent="0.3">
      <c r="A7" s="45" t="s">
        <v>112</v>
      </c>
      <c r="B7" s="57">
        <v>97.6</v>
      </c>
      <c r="C7" s="57">
        <v>98.7</v>
      </c>
      <c r="D7" s="57">
        <v>96.8</v>
      </c>
      <c r="E7" s="57">
        <v>98.3</v>
      </c>
      <c r="F7" s="57">
        <v>99.1</v>
      </c>
      <c r="G7" s="57">
        <v>97.7</v>
      </c>
      <c r="H7" s="57">
        <v>96.8</v>
      </c>
      <c r="I7" s="57">
        <v>98.3</v>
      </c>
      <c r="J7" s="57">
        <v>95.9</v>
      </c>
      <c r="K7" s="14"/>
    </row>
    <row r="8" spans="1:11" ht="16.2" x14ac:dyDescent="0.3">
      <c r="A8" s="45" t="s">
        <v>126</v>
      </c>
      <c r="B8" s="57">
        <v>92.8</v>
      </c>
      <c r="C8" s="57">
        <v>96.4</v>
      </c>
      <c r="D8" s="57">
        <v>90</v>
      </c>
      <c r="E8" s="57">
        <v>93.9</v>
      </c>
      <c r="F8" s="57">
        <v>97</v>
      </c>
      <c r="G8" s="57">
        <v>91.4</v>
      </c>
      <c r="H8" s="57">
        <v>91.6</v>
      </c>
      <c r="I8" s="57">
        <v>95.7</v>
      </c>
      <c r="J8" s="57">
        <v>88.4</v>
      </c>
      <c r="K8" s="14"/>
    </row>
    <row r="9" spans="1:11" ht="16.2" x14ac:dyDescent="0.3">
      <c r="A9" s="45" t="s">
        <v>127</v>
      </c>
      <c r="B9" s="57">
        <v>89.2</v>
      </c>
      <c r="C9" s="57">
        <v>94.9</v>
      </c>
      <c r="D9" s="57">
        <v>83.9</v>
      </c>
      <c r="E9" s="57">
        <v>89.7</v>
      </c>
      <c r="F9" s="57">
        <v>95.2</v>
      </c>
      <c r="G9" s="57">
        <v>84.5</v>
      </c>
      <c r="H9" s="57">
        <v>88.6</v>
      </c>
      <c r="I9" s="57">
        <v>94.6</v>
      </c>
      <c r="J9" s="57">
        <v>83.2</v>
      </c>
      <c r="K9" s="14"/>
    </row>
    <row r="10" spans="1:11" ht="16.2" x14ac:dyDescent="0.3">
      <c r="A10" s="45" t="s">
        <v>128</v>
      </c>
      <c r="B10" s="57">
        <v>80.3</v>
      </c>
      <c r="C10" s="57">
        <v>88.6</v>
      </c>
      <c r="D10" s="57">
        <v>70.5</v>
      </c>
      <c r="E10" s="57">
        <v>79.7</v>
      </c>
      <c r="F10" s="57">
        <v>87.7</v>
      </c>
      <c r="G10" s="57">
        <v>70</v>
      </c>
      <c r="H10" s="57">
        <v>81.099999999999994</v>
      </c>
      <c r="I10" s="57">
        <v>89.9</v>
      </c>
      <c r="J10" s="57">
        <v>71.2</v>
      </c>
      <c r="K10" s="14"/>
    </row>
    <row r="11" spans="1:11" ht="16.2" x14ac:dyDescent="0.3">
      <c r="A11" s="18" t="s">
        <v>120</v>
      </c>
      <c r="B11" s="19"/>
      <c r="C11" s="19"/>
      <c r="D11" s="19"/>
      <c r="E11" s="20"/>
      <c r="F11" s="21"/>
      <c r="G11" s="21"/>
      <c r="H11" s="48"/>
      <c r="I11" s="48"/>
      <c r="J11" s="48"/>
      <c r="K11" s="14"/>
    </row>
    <row r="12" spans="1:11" ht="16.2" x14ac:dyDescent="0.3">
      <c r="A12" s="16" t="s">
        <v>121</v>
      </c>
      <c r="B12" s="12"/>
      <c r="C12" s="12"/>
      <c r="D12" s="12"/>
      <c r="E12" s="12"/>
      <c r="F12" s="12"/>
      <c r="G12" s="12"/>
      <c r="H12" s="14"/>
      <c r="I12" s="14"/>
      <c r="J12" s="14"/>
      <c r="K12" s="14"/>
    </row>
    <row r="13" spans="1:11" ht="16.2" x14ac:dyDescent="0.3">
      <c r="A13" s="22" t="s">
        <v>133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22" spans="2:10" ht="22.8" x14ac:dyDescent="0.75">
      <c r="B22" s="5"/>
      <c r="C22" s="5"/>
      <c r="D22" s="5"/>
      <c r="E22" s="5"/>
      <c r="F22" s="5"/>
      <c r="G22" s="5"/>
      <c r="H22" s="5"/>
      <c r="I22" s="5"/>
      <c r="J22" s="5"/>
    </row>
    <row r="23" spans="2:10" ht="22.8" x14ac:dyDescent="0.75">
      <c r="B23" s="5"/>
      <c r="C23" s="5"/>
      <c r="D23" s="5"/>
      <c r="E23" s="5"/>
      <c r="F23" s="5"/>
      <c r="G23" s="5"/>
      <c r="H23" s="5"/>
      <c r="I23" s="5"/>
      <c r="J23" s="5"/>
    </row>
    <row r="24" spans="2:10" ht="22.8" x14ac:dyDescent="0.75">
      <c r="B24" s="5"/>
      <c r="C24" s="5"/>
      <c r="D24" s="5"/>
      <c r="E24" s="5"/>
      <c r="F24" s="5"/>
      <c r="G24" s="5"/>
      <c r="H24" s="5"/>
      <c r="I24" s="5"/>
      <c r="J24" s="5"/>
    </row>
    <row r="25" spans="2:10" ht="22.8" x14ac:dyDescent="0.75">
      <c r="B25" s="5"/>
      <c r="C25" s="5"/>
      <c r="D25" s="5"/>
      <c r="E25" s="5"/>
      <c r="F25" s="5"/>
      <c r="G25" s="5"/>
      <c r="H25" s="5"/>
      <c r="I25" s="5"/>
      <c r="J25" s="5"/>
    </row>
    <row r="26" spans="2:10" ht="22.8" x14ac:dyDescent="0.75">
      <c r="B26" s="5"/>
      <c r="C26" s="5"/>
      <c r="D26" s="5"/>
      <c r="E26" s="5"/>
      <c r="F26" s="5"/>
      <c r="G26" s="5"/>
      <c r="H26" s="5"/>
      <c r="I26" s="5"/>
      <c r="J26" s="5"/>
    </row>
    <row r="27" spans="2:10" ht="22.8" x14ac:dyDescent="0.75">
      <c r="B27" s="5"/>
      <c r="C27" s="5"/>
      <c r="D27" s="5"/>
      <c r="E27" s="5"/>
      <c r="F27" s="5"/>
      <c r="G27" s="5"/>
      <c r="H27" s="5"/>
      <c r="I27" s="5"/>
      <c r="J27" s="5"/>
    </row>
    <row r="28" spans="2:10" ht="22.8" x14ac:dyDescent="0.75">
      <c r="B28" s="5"/>
      <c r="C28" s="5"/>
      <c r="D28" s="5"/>
      <c r="E28" s="5"/>
      <c r="F28" s="5"/>
      <c r="G28" s="5"/>
      <c r="H28" s="5"/>
      <c r="I28" s="5"/>
      <c r="J28" s="5"/>
    </row>
    <row r="29" spans="2:10" ht="22.8" x14ac:dyDescent="0.75">
      <c r="B29" s="5"/>
      <c r="C29" s="5"/>
      <c r="D29" s="5"/>
      <c r="E29" s="5"/>
      <c r="F29" s="5"/>
      <c r="G29" s="5"/>
      <c r="H29" s="5"/>
      <c r="I29" s="5"/>
      <c r="J29" s="5"/>
    </row>
  </sheetData>
  <sheetProtection selectLockedCells="1" selectUnlockedCells="1"/>
  <mergeCells count="6">
    <mergeCell ref="A1:J1"/>
    <mergeCell ref="A2:A4"/>
    <mergeCell ref="B2:J2"/>
    <mergeCell ref="B3:D3"/>
    <mergeCell ref="E3:G3"/>
    <mergeCell ref="H3:J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showGridLines="0" zoomScaleNormal="100" workbookViewId="0">
      <selection activeCell="L21" sqref="L21"/>
    </sheetView>
  </sheetViews>
  <sheetFormatPr defaultColWidth="7.6640625" defaultRowHeight="13.2" x14ac:dyDescent="0.25"/>
  <cols>
    <col min="1" max="1" width="20.109375" style="1" customWidth="1"/>
    <col min="2" max="4" width="18.33203125" style="1" customWidth="1"/>
    <col min="5" max="8" width="10.109375" style="1" bestFit="1" customWidth="1"/>
    <col min="9" max="9" width="11.109375" style="1" bestFit="1" customWidth="1"/>
    <col min="10" max="16384" width="7.6640625" style="1"/>
  </cols>
  <sheetData>
    <row r="1" spans="1:8" ht="55.2" customHeight="1" x14ac:dyDescent="0.25">
      <c r="A1" s="424" t="s">
        <v>134</v>
      </c>
      <c r="B1" s="424"/>
      <c r="C1" s="424"/>
      <c r="D1" s="424"/>
    </row>
    <row r="2" spans="1:8" ht="16.2" x14ac:dyDescent="0.25">
      <c r="A2" s="427" t="s">
        <v>135</v>
      </c>
      <c r="B2" s="427" t="s">
        <v>136</v>
      </c>
      <c r="C2" s="427"/>
      <c r="D2" s="427"/>
      <c r="H2" s="6"/>
    </row>
    <row r="3" spans="1:8" ht="16.2" x14ac:dyDescent="0.25">
      <c r="A3" s="427"/>
      <c r="B3" s="428" t="s">
        <v>137</v>
      </c>
      <c r="C3" s="428"/>
      <c r="D3" s="428"/>
      <c r="G3" s="7"/>
    </row>
    <row r="4" spans="1:8" ht="16.2" x14ac:dyDescent="0.25">
      <c r="A4" s="427"/>
      <c r="B4" s="56" t="s">
        <v>130</v>
      </c>
      <c r="C4" s="56" t="s">
        <v>131</v>
      </c>
      <c r="D4" s="56" t="s">
        <v>132</v>
      </c>
    </row>
    <row r="5" spans="1:8" s="31" customFormat="1" ht="16.2" x14ac:dyDescent="0.3">
      <c r="A5" s="17" t="s">
        <v>108</v>
      </c>
      <c r="B5" s="32">
        <v>10.199999999999999</v>
      </c>
      <c r="C5" s="32">
        <v>11.1</v>
      </c>
      <c r="D5" s="32">
        <v>9.6</v>
      </c>
    </row>
    <row r="6" spans="1:8" customFormat="1" ht="16.2" x14ac:dyDescent="0.3">
      <c r="A6" s="33" t="s">
        <v>109</v>
      </c>
      <c r="B6" s="60">
        <v>10.4</v>
      </c>
      <c r="C6" s="61">
        <v>11.2</v>
      </c>
      <c r="D6" s="60">
        <v>9.9</v>
      </c>
    </row>
    <row r="7" spans="1:8" customFormat="1" ht="16.2" x14ac:dyDescent="0.3">
      <c r="A7" s="33" t="s">
        <v>110</v>
      </c>
      <c r="B7" s="61">
        <v>10</v>
      </c>
      <c r="C7" s="61">
        <v>10.9</v>
      </c>
      <c r="D7" s="61">
        <v>9.4</v>
      </c>
    </row>
    <row r="8" spans="1:8" ht="16.2" x14ac:dyDescent="0.3">
      <c r="A8" s="18" t="s">
        <v>120</v>
      </c>
      <c r="B8" s="49"/>
      <c r="C8" s="49"/>
      <c r="D8" s="49"/>
    </row>
    <row r="9" spans="1:8" x14ac:dyDescent="0.25">
      <c r="A9" s="16" t="s">
        <v>121</v>
      </c>
    </row>
    <row r="10" spans="1:8" x14ac:dyDescent="0.25">
      <c r="A10" s="22" t="s">
        <v>133</v>
      </c>
    </row>
    <row r="12" spans="1:8" ht="22.8" x14ac:dyDescent="0.75">
      <c r="B12" s="5"/>
      <c r="C12" s="5"/>
      <c r="D12" s="5"/>
    </row>
  </sheetData>
  <sheetProtection selectLockedCells="1" selectUnlockedCells="1"/>
  <mergeCells count="4">
    <mergeCell ref="A1:D1"/>
    <mergeCell ref="A2:A4"/>
    <mergeCell ref="B2:D2"/>
    <mergeCell ref="B3:D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6"/>
  <sheetViews>
    <sheetView showGridLines="0" zoomScaleNormal="100" workbookViewId="0">
      <selection activeCell="A8" sqref="A8:XFD8"/>
    </sheetView>
  </sheetViews>
  <sheetFormatPr defaultColWidth="7.6640625" defaultRowHeight="13.2" x14ac:dyDescent="0.25"/>
  <cols>
    <col min="1" max="1" width="20.6640625" style="1" customWidth="1"/>
    <col min="2" max="7" width="12" style="1" customWidth="1"/>
    <col min="8" max="8" width="12.6640625" style="1" customWidth="1"/>
    <col min="9" max="10" width="10.6640625" style="1" customWidth="1"/>
    <col min="11" max="12" width="7.6640625" style="1"/>
    <col min="13" max="13" width="13.33203125" style="1" customWidth="1"/>
    <col min="14" max="16384" width="7.6640625" style="1"/>
  </cols>
  <sheetData>
    <row r="1" spans="1:8" ht="67.95" customHeight="1" x14ac:dyDescent="0.3">
      <c r="A1" s="429" t="s">
        <v>138</v>
      </c>
      <c r="B1" s="429"/>
      <c r="C1" s="429"/>
      <c r="D1" s="429"/>
      <c r="E1" s="429"/>
      <c r="F1" s="429"/>
      <c r="G1" s="429"/>
      <c r="H1" s="14"/>
    </row>
    <row r="2" spans="1:8" ht="31.95" customHeight="1" x14ac:dyDescent="0.3">
      <c r="A2" s="425" t="s">
        <v>106</v>
      </c>
      <c r="B2" s="430" t="s">
        <v>139</v>
      </c>
      <c r="C2" s="430"/>
      <c r="D2" s="430"/>
      <c r="E2" s="430"/>
      <c r="F2" s="430"/>
      <c r="G2" s="430"/>
      <c r="H2" s="14"/>
    </row>
    <row r="3" spans="1:8" ht="16.2" x14ac:dyDescent="0.3">
      <c r="A3" s="426"/>
      <c r="B3" s="426" t="s">
        <v>140</v>
      </c>
      <c r="C3" s="426"/>
      <c r="D3" s="426"/>
      <c r="E3" s="426" t="s">
        <v>141</v>
      </c>
      <c r="F3" s="426"/>
      <c r="G3" s="426"/>
      <c r="H3" s="14"/>
    </row>
    <row r="4" spans="1:8" ht="16.2" x14ac:dyDescent="0.3">
      <c r="A4" s="426"/>
      <c r="B4" s="39" t="s">
        <v>108</v>
      </c>
      <c r="C4" s="62" t="s">
        <v>142</v>
      </c>
      <c r="D4" s="62" t="s">
        <v>143</v>
      </c>
      <c r="E4" s="39" t="s">
        <v>108</v>
      </c>
      <c r="F4" s="62" t="s">
        <v>142</v>
      </c>
      <c r="G4" s="62" t="s">
        <v>143</v>
      </c>
      <c r="H4" s="14"/>
    </row>
    <row r="5" spans="1:8" s="31" customFormat="1" ht="17.25" customHeight="1" x14ac:dyDescent="0.3">
      <c r="A5" s="15" t="s">
        <v>114</v>
      </c>
      <c r="B5" s="30">
        <v>39.799999999999997</v>
      </c>
      <c r="C5" s="30">
        <v>38.799999999999997</v>
      </c>
      <c r="D5" s="30">
        <v>40.700000000000003</v>
      </c>
      <c r="E5" s="30">
        <v>89.2</v>
      </c>
      <c r="F5" s="30">
        <v>90.1</v>
      </c>
      <c r="G5" s="30">
        <v>88.4</v>
      </c>
      <c r="H5" s="55"/>
    </row>
    <row r="6" spans="1:8" ht="16.2" x14ac:dyDescent="0.3">
      <c r="A6" s="63" t="s">
        <v>115</v>
      </c>
      <c r="B6" s="57">
        <v>22.5</v>
      </c>
      <c r="C6" s="57">
        <v>20.399999999999999</v>
      </c>
      <c r="D6" s="57">
        <v>24.4</v>
      </c>
      <c r="E6" s="57">
        <v>82.7</v>
      </c>
      <c r="F6" s="57">
        <v>83.1</v>
      </c>
      <c r="G6" s="57">
        <v>82.3</v>
      </c>
      <c r="H6" s="14"/>
    </row>
    <row r="7" spans="1:8" ht="16.2" x14ac:dyDescent="0.3">
      <c r="A7" s="63" t="s">
        <v>116</v>
      </c>
      <c r="B7" s="57">
        <v>36</v>
      </c>
      <c r="C7" s="57">
        <v>36.9</v>
      </c>
      <c r="D7" s="57">
        <v>35.1</v>
      </c>
      <c r="E7" s="57">
        <v>89.6</v>
      </c>
      <c r="F7" s="57">
        <v>90.2</v>
      </c>
      <c r="G7" s="57">
        <v>89.1</v>
      </c>
      <c r="H7" s="14"/>
    </row>
    <row r="8" spans="1:8" ht="16.2" x14ac:dyDescent="0.3">
      <c r="A8" s="63" t="s">
        <v>117</v>
      </c>
      <c r="B8" s="57">
        <v>46.9</v>
      </c>
      <c r="C8" s="57">
        <v>44.6</v>
      </c>
      <c r="D8" s="57">
        <v>49.2</v>
      </c>
      <c r="E8" s="57">
        <v>91.2</v>
      </c>
      <c r="F8" s="57">
        <v>92.6</v>
      </c>
      <c r="G8" s="57">
        <v>89.8</v>
      </c>
      <c r="H8" s="14"/>
    </row>
    <row r="9" spans="1:8" ht="16.2" x14ac:dyDescent="0.3">
      <c r="A9" s="63" t="s">
        <v>118</v>
      </c>
      <c r="B9" s="57">
        <v>44.9</v>
      </c>
      <c r="C9" s="57">
        <v>44.1</v>
      </c>
      <c r="D9" s="57">
        <v>45.6</v>
      </c>
      <c r="E9" s="57">
        <v>88.3</v>
      </c>
      <c r="F9" s="57">
        <v>88.7</v>
      </c>
      <c r="G9" s="57">
        <v>88</v>
      </c>
      <c r="H9" s="14"/>
    </row>
    <row r="10" spans="1:8" ht="16.2" x14ac:dyDescent="0.3">
      <c r="A10" s="63" t="s">
        <v>119</v>
      </c>
      <c r="B10" s="57">
        <v>33.799999999999997</v>
      </c>
      <c r="C10" s="57">
        <v>33.4</v>
      </c>
      <c r="D10" s="57">
        <v>34.1</v>
      </c>
      <c r="E10" s="57">
        <v>87.9</v>
      </c>
      <c r="F10" s="57">
        <v>88.7</v>
      </c>
      <c r="G10" s="57">
        <v>87.2</v>
      </c>
      <c r="H10" s="14"/>
    </row>
    <row r="11" spans="1:8" ht="16.2" x14ac:dyDescent="0.3">
      <c r="A11" s="16" t="s">
        <v>120</v>
      </c>
      <c r="B11" s="64"/>
      <c r="C11" s="64"/>
      <c r="D11" s="64"/>
      <c r="E11" s="64"/>
      <c r="F11" s="64"/>
      <c r="G11" s="64"/>
      <c r="H11" s="14"/>
    </row>
    <row r="12" spans="1:8" x14ac:dyDescent="0.25">
      <c r="A12" s="16" t="s">
        <v>121</v>
      </c>
      <c r="B12" s="4"/>
      <c r="C12" s="4"/>
      <c r="D12" s="4"/>
      <c r="E12" s="4"/>
      <c r="F12" s="4"/>
      <c r="G12" s="4"/>
    </row>
    <row r="20" spans="2:7" ht="22.8" x14ac:dyDescent="0.75">
      <c r="B20" s="5"/>
      <c r="C20" s="5"/>
      <c r="D20" s="5"/>
      <c r="E20" s="5"/>
      <c r="F20" s="5"/>
      <c r="G20" s="5"/>
    </row>
    <row r="21" spans="2:7" ht="22.8" x14ac:dyDescent="0.75">
      <c r="B21" s="5"/>
      <c r="C21" s="5"/>
      <c r="D21" s="5"/>
      <c r="E21" s="5"/>
      <c r="F21" s="5"/>
      <c r="G21" s="5"/>
    </row>
    <row r="22" spans="2:7" ht="22.8" x14ac:dyDescent="0.75">
      <c r="B22" s="5"/>
      <c r="C22" s="5"/>
      <c r="D22" s="5"/>
      <c r="E22" s="5"/>
      <c r="F22" s="5"/>
      <c r="G22" s="5"/>
    </row>
    <row r="23" spans="2:7" ht="22.8" x14ac:dyDescent="0.75">
      <c r="B23" s="5"/>
      <c r="C23" s="5"/>
      <c r="D23" s="5"/>
      <c r="E23" s="5"/>
      <c r="F23" s="5"/>
      <c r="G23" s="5"/>
    </row>
    <row r="24" spans="2:7" ht="22.8" x14ac:dyDescent="0.75">
      <c r="B24" s="5"/>
      <c r="C24" s="5"/>
      <c r="D24" s="5"/>
      <c r="E24" s="5"/>
      <c r="F24" s="5"/>
      <c r="G24" s="5"/>
    </row>
    <row r="25" spans="2:7" ht="22.8" x14ac:dyDescent="0.75">
      <c r="B25" s="5"/>
      <c r="C25" s="5"/>
      <c r="D25" s="5"/>
      <c r="E25" s="5"/>
      <c r="F25" s="5"/>
      <c r="G25" s="5"/>
    </row>
    <row r="26" spans="2:7" ht="22.8" x14ac:dyDescent="0.75">
      <c r="B26" s="5"/>
      <c r="C26" s="5"/>
      <c r="D26" s="5"/>
      <c r="E26" s="5"/>
      <c r="F26" s="5"/>
      <c r="G26" s="5"/>
    </row>
  </sheetData>
  <sheetProtection selectLockedCells="1" selectUnlockedCells="1"/>
  <mergeCells count="5">
    <mergeCell ref="A1:G1"/>
    <mergeCell ref="A2:A4"/>
    <mergeCell ref="B2:G2"/>
    <mergeCell ref="B3:D3"/>
    <mergeCell ref="E3:G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5"/>
  <sheetViews>
    <sheetView showGridLines="0" zoomScaleNormal="100" workbookViewId="0">
      <selection activeCell="F5" sqref="F5:G10"/>
    </sheetView>
  </sheetViews>
  <sheetFormatPr defaultColWidth="7.6640625" defaultRowHeight="13.2" x14ac:dyDescent="0.25"/>
  <cols>
    <col min="1" max="1" width="16.33203125" style="1" customWidth="1"/>
    <col min="2" max="10" width="16.109375" style="1" customWidth="1"/>
    <col min="11" max="11" width="12.33203125" style="1" customWidth="1"/>
    <col min="12" max="12" width="10.109375" style="1" bestFit="1" customWidth="1"/>
    <col min="13" max="13" width="9.109375" style="1" bestFit="1" customWidth="1"/>
    <col min="14" max="15" width="11.109375" style="1" customWidth="1"/>
    <col min="16" max="16384" width="7.6640625" style="1"/>
  </cols>
  <sheetData>
    <row r="1" spans="1:10" ht="36.75" customHeight="1" x14ac:dyDescent="0.25">
      <c r="A1" s="424" t="s">
        <v>144</v>
      </c>
      <c r="B1" s="424"/>
      <c r="C1" s="424"/>
      <c r="D1" s="424"/>
      <c r="E1" s="424"/>
      <c r="F1" s="424"/>
      <c r="G1" s="424"/>
      <c r="H1" s="424"/>
      <c r="I1" s="424"/>
      <c r="J1" s="424"/>
    </row>
    <row r="2" spans="1:10" ht="16.2" x14ac:dyDescent="0.25">
      <c r="A2" s="431" t="s">
        <v>106</v>
      </c>
      <c r="B2" s="431" t="s">
        <v>145</v>
      </c>
      <c r="C2" s="431"/>
      <c r="D2" s="431"/>
      <c r="E2" s="431"/>
      <c r="F2" s="431"/>
      <c r="G2" s="431"/>
      <c r="H2" s="431"/>
      <c r="I2" s="431"/>
      <c r="J2" s="431"/>
    </row>
    <row r="3" spans="1:10" ht="18.75" customHeight="1" x14ac:dyDescent="0.25">
      <c r="A3" s="432"/>
      <c r="B3" s="433" t="s">
        <v>108</v>
      </c>
      <c r="C3" s="433"/>
      <c r="D3" s="433"/>
      <c r="E3" s="433" t="s">
        <v>109</v>
      </c>
      <c r="F3" s="433"/>
      <c r="G3" s="433"/>
      <c r="H3" s="433" t="s">
        <v>110</v>
      </c>
      <c r="I3" s="433"/>
      <c r="J3" s="433"/>
    </row>
    <row r="4" spans="1:10" ht="50.25" customHeight="1" x14ac:dyDescent="0.25">
      <c r="A4" s="432"/>
      <c r="B4" s="39" t="s">
        <v>146</v>
      </c>
      <c r="C4" s="39" t="s">
        <v>147</v>
      </c>
      <c r="D4" s="39" t="s">
        <v>148</v>
      </c>
      <c r="E4" s="39" t="s">
        <v>146</v>
      </c>
      <c r="F4" s="39" t="s">
        <v>147</v>
      </c>
      <c r="G4" s="39" t="s">
        <v>148</v>
      </c>
      <c r="H4" s="39" t="s">
        <v>146</v>
      </c>
      <c r="I4" s="39" t="s">
        <v>147</v>
      </c>
      <c r="J4" s="39" t="s">
        <v>148</v>
      </c>
    </row>
    <row r="5" spans="1:10" s="31" customFormat="1" ht="16.5" customHeight="1" x14ac:dyDescent="0.3">
      <c r="A5" s="15" t="s">
        <v>114</v>
      </c>
      <c r="B5" s="30">
        <v>94.5</v>
      </c>
      <c r="C5" s="30">
        <v>76.7</v>
      </c>
      <c r="D5" s="30">
        <v>27.1</v>
      </c>
      <c r="E5" s="30">
        <v>94.4</v>
      </c>
      <c r="F5" s="30">
        <v>80.099999999999994</v>
      </c>
      <c r="G5" s="30">
        <v>31.4</v>
      </c>
      <c r="H5" s="30">
        <v>94.6</v>
      </c>
      <c r="I5" s="30">
        <v>73.5</v>
      </c>
      <c r="J5" s="30">
        <v>22.9</v>
      </c>
    </row>
    <row r="6" spans="1:10" ht="16.2" x14ac:dyDescent="0.3">
      <c r="A6" s="45" t="s">
        <v>115</v>
      </c>
      <c r="B6" s="57">
        <v>94.3</v>
      </c>
      <c r="C6" s="57">
        <v>69.8</v>
      </c>
      <c r="D6" s="57">
        <v>23.4</v>
      </c>
      <c r="E6" s="57">
        <v>94.4</v>
      </c>
      <c r="F6" s="57">
        <v>74.5</v>
      </c>
      <c r="G6" s="57">
        <v>27.6</v>
      </c>
      <c r="H6" s="57">
        <v>94.1</v>
      </c>
      <c r="I6" s="57">
        <v>65.5</v>
      </c>
      <c r="J6" s="57">
        <v>19.2</v>
      </c>
    </row>
    <row r="7" spans="1:10" ht="16.2" x14ac:dyDescent="0.3">
      <c r="A7" s="45" t="s">
        <v>116</v>
      </c>
      <c r="B7" s="57">
        <v>94.3</v>
      </c>
      <c r="C7" s="57">
        <v>73.900000000000006</v>
      </c>
      <c r="D7" s="57">
        <v>21.9</v>
      </c>
      <c r="E7" s="57">
        <v>94.5</v>
      </c>
      <c r="F7" s="57">
        <v>77.5</v>
      </c>
      <c r="G7" s="57">
        <v>25.6</v>
      </c>
      <c r="H7" s="57">
        <v>94.2</v>
      </c>
      <c r="I7" s="57">
        <v>70.3</v>
      </c>
      <c r="J7" s="57">
        <v>18.2</v>
      </c>
    </row>
    <row r="8" spans="1:10" ht="16.2" x14ac:dyDescent="0.3">
      <c r="A8" s="45" t="s">
        <v>117</v>
      </c>
      <c r="B8" s="57">
        <v>94.7</v>
      </c>
      <c r="C8" s="57">
        <v>80.8</v>
      </c>
      <c r="D8" s="57">
        <v>29.6</v>
      </c>
      <c r="E8" s="57">
        <v>94.2</v>
      </c>
      <c r="F8" s="57">
        <v>83.5</v>
      </c>
      <c r="G8" s="57">
        <v>34</v>
      </c>
      <c r="H8" s="57">
        <v>95.1</v>
      </c>
      <c r="I8" s="57">
        <v>78.3</v>
      </c>
      <c r="J8" s="57">
        <v>25.5</v>
      </c>
    </row>
    <row r="9" spans="1:10" ht="16.2" x14ac:dyDescent="0.3">
      <c r="A9" s="45" t="s">
        <v>118</v>
      </c>
      <c r="B9" s="57">
        <v>94.6</v>
      </c>
      <c r="C9" s="57">
        <v>76.7</v>
      </c>
      <c r="D9" s="57">
        <v>30.2</v>
      </c>
      <c r="E9" s="57">
        <v>94.7</v>
      </c>
      <c r="F9" s="57">
        <v>80.3</v>
      </c>
      <c r="G9" s="57">
        <v>36.4</v>
      </c>
      <c r="H9" s="57">
        <v>94.6</v>
      </c>
      <c r="I9" s="57">
        <v>73</v>
      </c>
      <c r="J9" s="57">
        <v>24.6</v>
      </c>
    </row>
    <row r="10" spans="1:10" ht="16.2" x14ac:dyDescent="0.3">
      <c r="A10" s="45" t="s">
        <v>119</v>
      </c>
      <c r="B10" s="57">
        <v>94.7</v>
      </c>
      <c r="C10" s="57">
        <v>77.400000000000006</v>
      </c>
      <c r="D10" s="57">
        <v>32.299999999999997</v>
      </c>
      <c r="E10" s="57">
        <v>94.5</v>
      </c>
      <c r="F10" s="57">
        <v>80.900000000000006</v>
      </c>
      <c r="G10" s="57">
        <v>36.299999999999997</v>
      </c>
      <c r="H10" s="57">
        <v>94.9</v>
      </c>
      <c r="I10" s="57">
        <v>74</v>
      </c>
      <c r="J10" s="57">
        <v>28.3</v>
      </c>
    </row>
    <row r="11" spans="1:10" ht="16.2" x14ac:dyDescent="0.3">
      <c r="A11" s="16" t="s">
        <v>120</v>
      </c>
      <c r="B11" s="64"/>
      <c r="C11" s="64"/>
      <c r="D11" s="64"/>
      <c r="E11" s="64"/>
      <c r="F11" s="64"/>
      <c r="G11" s="64"/>
      <c r="H11" s="64"/>
      <c r="I11" s="64"/>
      <c r="J11" s="64"/>
    </row>
    <row r="12" spans="1:10" x14ac:dyDescent="0.25">
      <c r="A12" s="16" t="s">
        <v>121</v>
      </c>
    </row>
    <row r="14" spans="1:10" x14ac:dyDescent="0.25">
      <c r="H14" s="11"/>
    </row>
    <row r="15" spans="1:10" x14ac:dyDescent="0.25">
      <c r="H15" s="11"/>
    </row>
    <row r="16" spans="1:10" s="74" customFormat="1" ht="33" customHeight="1" x14ac:dyDescent="0.25">
      <c r="H16" s="75"/>
    </row>
    <row r="17" spans="2:10" x14ac:dyDescent="0.25">
      <c r="H17" s="11"/>
    </row>
    <row r="18" spans="2:10" x14ac:dyDescent="0.25">
      <c r="H18" s="11"/>
    </row>
    <row r="19" spans="2:10" ht="22.8" x14ac:dyDescent="0.75">
      <c r="B19" s="5"/>
      <c r="C19" s="5"/>
      <c r="D19" s="5"/>
      <c r="E19" s="5"/>
      <c r="F19" s="5"/>
      <c r="G19" s="5"/>
      <c r="H19" s="11"/>
      <c r="I19" s="5"/>
      <c r="J19" s="5"/>
    </row>
    <row r="20" spans="2:10" ht="22.8" x14ac:dyDescent="0.75">
      <c r="B20" s="5"/>
      <c r="C20" s="5"/>
      <c r="D20" s="5"/>
      <c r="E20" s="5"/>
      <c r="F20" s="5"/>
      <c r="G20" s="5"/>
      <c r="H20" s="5"/>
      <c r="I20" s="5"/>
      <c r="J20" s="5"/>
    </row>
    <row r="21" spans="2:10" ht="22.8" x14ac:dyDescent="0.75">
      <c r="B21" s="5"/>
      <c r="C21" s="5"/>
      <c r="D21" s="5"/>
      <c r="E21" s="5"/>
      <c r="F21" s="5"/>
      <c r="G21" s="5"/>
      <c r="H21" s="5"/>
      <c r="I21" s="5"/>
      <c r="J21" s="5"/>
    </row>
    <row r="22" spans="2:10" ht="22.8" x14ac:dyDescent="0.75">
      <c r="B22" s="5"/>
      <c r="C22" s="5"/>
      <c r="D22" s="5"/>
      <c r="E22" s="5"/>
      <c r="F22" s="5"/>
      <c r="G22" s="5"/>
      <c r="H22" s="5"/>
      <c r="I22" s="5"/>
      <c r="J22" s="5"/>
    </row>
    <row r="23" spans="2:10" ht="22.8" x14ac:dyDescent="0.75">
      <c r="B23" s="5"/>
      <c r="C23" s="5"/>
      <c r="D23" s="5"/>
      <c r="E23" s="5"/>
      <c r="F23" s="5"/>
      <c r="G23" s="5"/>
      <c r="H23" s="5"/>
      <c r="I23" s="5"/>
      <c r="J23" s="5"/>
    </row>
    <row r="24" spans="2:10" ht="22.8" x14ac:dyDescent="0.75">
      <c r="B24" s="5"/>
      <c r="C24" s="5"/>
      <c r="D24" s="5"/>
      <c r="E24" s="5"/>
      <c r="F24" s="5"/>
      <c r="G24" s="5"/>
      <c r="H24" s="5"/>
      <c r="I24" s="5"/>
      <c r="J24" s="5"/>
    </row>
    <row r="25" spans="2:10" ht="22.8" x14ac:dyDescent="0.75">
      <c r="B25" s="5"/>
      <c r="C25" s="5"/>
      <c r="D25" s="5"/>
      <c r="E25" s="5"/>
      <c r="F25" s="5"/>
      <c r="G25" s="5"/>
      <c r="H25" s="5"/>
      <c r="I25" s="5"/>
      <c r="J25" s="5"/>
    </row>
  </sheetData>
  <sheetProtection selectLockedCells="1" selectUnlockedCells="1"/>
  <mergeCells count="6">
    <mergeCell ref="A1:J1"/>
    <mergeCell ref="A2:A4"/>
    <mergeCell ref="B2:J2"/>
    <mergeCell ref="B3:D3"/>
    <mergeCell ref="E3:G3"/>
    <mergeCell ref="H3:J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7"/>
  <sheetViews>
    <sheetView showGridLines="0" topLeftCell="E1" zoomScaleNormal="100" workbookViewId="0">
      <selection activeCell="F6" sqref="F6"/>
    </sheetView>
  </sheetViews>
  <sheetFormatPr defaultColWidth="7.6640625" defaultRowHeight="13.2" x14ac:dyDescent="0.25"/>
  <cols>
    <col min="1" max="1" width="18.6640625" style="1" customWidth="1"/>
    <col min="2" max="10" width="17.109375" style="1" customWidth="1"/>
    <col min="11" max="14" width="11.6640625" style="1" customWidth="1"/>
    <col min="15" max="16384" width="7.6640625" style="1"/>
  </cols>
  <sheetData>
    <row r="1" spans="1:11" ht="34.950000000000003" customHeight="1" x14ac:dyDescent="0.3">
      <c r="A1" s="434" t="s">
        <v>149</v>
      </c>
      <c r="B1" s="434"/>
      <c r="C1" s="434"/>
      <c r="D1" s="434"/>
      <c r="E1" s="434"/>
      <c r="F1" s="434"/>
      <c r="G1" s="434"/>
      <c r="H1" s="434"/>
      <c r="I1" s="434"/>
      <c r="J1" s="434"/>
      <c r="K1" s="14"/>
    </row>
    <row r="2" spans="1:11" ht="16.5" customHeight="1" x14ac:dyDescent="0.3">
      <c r="A2" s="426" t="s">
        <v>150</v>
      </c>
      <c r="B2" s="426" t="s">
        <v>145</v>
      </c>
      <c r="C2" s="426"/>
      <c r="D2" s="426"/>
      <c r="E2" s="426"/>
      <c r="F2" s="426"/>
      <c r="G2" s="426"/>
      <c r="H2" s="426"/>
      <c r="I2" s="426"/>
      <c r="J2" s="426"/>
      <c r="K2" s="14"/>
    </row>
    <row r="3" spans="1:11" ht="16.2" x14ac:dyDescent="0.3">
      <c r="A3" s="426"/>
      <c r="B3" s="432" t="s">
        <v>108</v>
      </c>
      <c r="C3" s="432"/>
      <c r="D3" s="432"/>
      <c r="E3" s="433" t="s">
        <v>109</v>
      </c>
      <c r="F3" s="433"/>
      <c r="G3" s="433"/>
      <c r="H3" s="433" t="s">
        <v>110</v>
      </c>
      <c r="I3" s="433"/>
      <c r="J3" s="433"/>
      <c r="K3" s="14"/>
    </row>
    <row r="4" spans="1:11" ht="45.75" customHeight="1" x14ac:dyDescent="0.3">
      <c r="A4" s="426"/>
      <c r="B4" s="39" t="s">
        <v>146</v>
      </c>
      <c r="C4" s="39" t="s">
        <v>147</v>
      </c>
      <c r="D4" s="39" t="s">
        <v>148</v>
      </c>
      <c r="E4" s="39" t="s">
        <v>146</v>
      </c>
      <c r="F4" s="39" t="s">
        <v>147</v>
      </c>
      <c r="G4" s="39" t="s">
        <v>148</v>
      </c>
      <c r="H4" s="39" t="s">
        <v>146</v>
      </c>
      <c r="I4" s="39" t="s">
        <v>147</v>
      </c>
      <c r="J4" s="39" t="s">
        <v>148</v>
      </c>
      <c r="K4" s="14"/>
    </row>
    <row r="5" spans="1:11" s="31" customFormat="1" ht="17.399999999999999" x14ac:dyDescent="0.3">
      <c r="A5" s="65" t="s">
        <v>151</v>
      </c>
      <c r="B5" s="34">
        <v>94.5</v>
      </c>
      <c r="C5" s="34">
        <v>76.7</v>
      </c>
      <c r="D5" s="34">
        <v>27.1</v>
      </c>
      <c r="E5" s="34">
        <v>94.4</v>
      </c>
      <c r="F5" s="34">
        <v>80.099999999999994</v>
      </c>
      <c r="G5" s="34">
        <v>31.4</v>
      </c>
      <c r="H5" s="34">
        <v>94.6</v>
      </c>
      <c r="I5" s="34">
        <v>73.5</v>
      </c>
      <c r="J5" s="34">
        <v>22.9</v>
      </c>
      <c r="K5" s="55"/>
    </row>
    <row r="6" spans="1:11" ht="16.2" x14ac:dyDescent="0.3">
      <c r="A6" s="66" t="s">
        <v>131</v>
      </c>
      <c r="B6" s="67">
        <v>94.6</v>
      </c>
      <c r="C6" s="67">
        <v>81.8</v>
      </c>
      <c r="D6" s="67">
        <v>37.4</v>
      </c>
      <c r="E6" s="67">
        <v>94.4</v>
      </c>
      <c r="F6" s="67">
        <v>84.6</v>
      </c>
      <c r="G6" s="67">
        <v>41.8</v>
      </c>
      <c r="H6" s="67">
        <v>94.7</v>
      </c>
      <c r="I6" s="67">
        <v>79.099999999999994</v>
      </c>
      <c r="J6" s="67">
        <v>32.9</v>
      </c>
      <c r="K6" s="14"/>
    </row>
    <row r="7" spans="1:11" ht="16.2" x14ac:dyDescent="0.3">
      <c r="A7" s="45" t="s">
        <v>132</v>
      </c>
      <c r="B7" s="67">
        <v>94.5</v>
      </c>
      <c r="C7" s="67">
        <v>73.599999999999994</v>
      </c>
      <c r="D7" s="67">
        <v>20.6</v>
      </c>
      <c r="E7" s="67">
        <v>94.4</v>
      </c>
      <c r="F7" s="67">
        <v>77.3</v>
      </c>
      <c r="G7" s="67">
        <v>24.5</v>
      </c>
      <c r="H7" s="67">
        <v>94.6</v>
      </c>
      <c r="I7" s="67">
        <v>70.099999999999994</v>
      </c>
      <c r="J7" s="67">
        <v>16.899999999999999</v>
      </c>
      <c r="K7" s="14"/>
    </row>
    <row r="8" spans="1:11" x14ac:dyDescent="0.25">
      <c r="A8" s="18" t="s">
        <v>120</v>
      </c>
      <c r="B8" s="18"/>
      <c r="C8" s="2"/>
      <c r="D8" s="2"/>
      <c r="E8" s="8"/>
      <c r="F8" s="2"/>
      <c r="G8" s="2"/>
      <c r="H8" s="2"/>
      <c r="I8" s="2"/>
      <c r="J8" s="2"/>
    </row>
    <row r="9" spans="1:11" x14ac:dyDescent="0.25">
      <c r="A9" s="16" t="s">
        <v>121</v>
      </c>
      <c r="B9" s="22"/>
      <c r="C9" s="4"/>
      <c r="D9" s="4"/>
      <c r="E9" s="4"/>
      <c r="F9" s="4"/>
      <c r="G9" s="4"/>
      <c r="H9" s="4"/>
      <c r="I9" s="4"/>
      <c r="J9" s="4"/>
    </row>
    <row r="10" spans="1:11" x14ac:dyDescent="0.25">
      <c r="A10" s="22" t="s">
        <v>152</v>
      </c>
      <c r="B10" s="12"/>
    </row>
    <row r="15" spans="1:11" ht="22.8" x14ac:dyDescent="0.75">
      <c r="B15" s="5"/>
      <c r="C15" s="5"/>
      <c r="D15" s="5"/>
      <c r="E15" s="74"/>
      <c r="F15" s="5"/>
      <c r="G15" s="5"/>
      <c r="H15" s="5"/>
      <c r="I15" s="5"/>
      <c r="J15" s="5"/>
    </row>
    <row r="16" spans="1:11" ht="22.8" x14ac:dyDescent="0.75">
      <c r="B16" s="5"/>
      <c r="C16" s="5"/>
      <c r="D16" s="5"/>
      <c r="E16" s="5"/>
      <c r="F16" s="5"/>
      <c r="G16" s="5"/>
      <c r="H16" s="5"/>
      <c r="I16" s="5"/>
      <c r="J16" s="5"/>
    </row>
    <row r="17" spans="2:10" ht="22.8" x14ac:dyDescent="0.75">
      <c r="B17" s="5"/>
      <c r="C17" s="5"/>
      <c r="D17" s="5"/>
      <c r="E17" s="5"/>
      <c r="F17" s="5"/>
      <c r="G17" s="5"/>
      <c r="H17" s="5"/>
      <c r="I17" s="5"/>
      <c r="J17" s="5"/>
    </row>
  </sheetData>
  <sheetProtection selectLockedCells="1" selectUnlockedCells="1"/>
  <mergeCells count="6">
    <mergeCell ref="A1:J1"/>
    <mergeCell ref="A2:A4"/>
    <mergeCell ref="B2:J2"/>
    <mergeCell ref="B3:D3"/>
    <mergeCell ref="E3:G3"/>
    <mergeCell ref="H3:J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2"/>
  <sheetViews>
    <sheetView showGridLines="0" workbookViewId="0">
      <selection activeCell="E18" sqref="E18"/>
    </sheetView>
  </sheetViews>
  <sheetFormatPr defaultRowHeight="13.2" x14ac:dyDescent="0.25"/>
  <cols>
    <col min="1" max="1" width="57.5546875" customWidth="1"/>
    <col min="2" max="7" width="13.33203125" customWidth="1"/>
  </cols>
  <sheetData>
    <row r="1" spans="1:10" ht="38.4" customHeight="1" x14ac:dyDescent="0.25">
      <c r="A1" s="424" t="s">
        <v>153</v>
      </c>
      <c r="B1" s="424"/>
      <c r="C1" s="424"/>
      <c r="D1" s="424"/>
      <c r="E1" s="424"/>
      <c r="F1" s="424"/>
      <c r="G1" s="424"/>
    </row>
    <row r="2" spans="1:10" ht="21.6" customHeight="1" x14ac:dyDescent="0.25">
      <c r="A2" s="425" t="s">
        <v>154</v>
      </c>
      <c r="B2" s="425" t="s">
        <v>155</v>
      </c>
      <c r="C2" s="425"/>
      <c r="D2" s="425"/>
      <c r="E2" s="425"/>
      <c r="F2" s="425"/>
      <c r="G2" s="425"/>
    </row>
    <row r="3" spans="1:10" ht="21.6" customHeight="1" x14ac:dyDescent="0.25">
      <c r="A3" s="426"/>
      <c r="B3" s="426" t="s">
        <v>156</v>
      </c>
      <c r="C3" s="426"/>
      <c r="D3" s="426"/>
      <c r="E3" s="426" t="s">
        <v>157</v>
      </c>
      <c r="F3" s="426"/>
      <c r="G3" s="426"/>
    </row>
    <row r="4" spans="1:10" ht="21.6" customHeight="1" x14ac:dyDescent="0.25">
      <c r="A4" s="426"/>
      <c r="B4" s="59" t="s">
        <v>108</v>
      </c>
      <c r="C4" s="39" t="s">
        <v>109</v>
      </c>
      <c r="D4" s="39" t="s">
        <v>110</v>
      </c>
      <c r="E4" s="59" t="s">
        <v>108</v>
      </c>
      <c r="F4" s="39" t="s">
        <v>109</v>
      </c>
      <c r="G4" s="39" t="s">
        <v>110</v>
      </c>
    </row>
    <row r="5" spans="1:10" s="31" customFormat="1" ht="16.2" x14ac:dyDescent="0.3">
      <c r="A5" s="17" t="s">
        <v>108</v>
      </c>
      <c r="B5" s="35">
        <v>142271</v>
      </c>
      <c r="C5" s="35">
        <v>74386</v>
      </c>
      <c r="D5" s="35">
        <v>67885</v>
      </c>
      <c r="E5" s="23">
        <v>100</v>
      </c>
      <c r="F5" s="23">
        <v>100</v>
      </c>
      <c r="G5" s="23">
        <v>100</v>
      </c>
    </row>
    <row r="6" spans="1:10" ht="16.2" x14ac:dyDescent="0.3">
      <c r="A6" s="45" t="s">
        <v>158</v>
      </c>
      <c r="B6" s="36">
        <v>7840</v>
      </c>
      <c r="C6" s="36">
        <v>3997</v>
      </c>
      <c r="D6" s="36">
        <v>3843</v>
      </c>
      <c r="E6" s="24">
        <v>5.5</v>
      </c>
      <c r="F6" s="24">
        <v>5.4</v>
      </c>
      <c r="G6" s="24">
        <v>5.7</v>
      </c>
    </row>
    <row r="7" spans="1:10" ht="16.2" x14ac:dyDescent="0.3">
      <c r="A7" s="45" t="s">
        <v>159</v>
      </c>
      <c r="B7" s="36">
        <v>37315</v>
      </c>
      <c r="C7" s="36">
        <v>18709</v>
      </c>
      <c r="D7" s="36">
        <v>18607</v>
      </c>
      <c r="E7" s="24">
        <v>26.2</v>
      </c>
      <c r="F7" s="24">
        <v>25.2</v>
      </c>
      <c r="G7" s="24">
        <v>27.4</v>
      </c>
    </row>
    <row r="8" spans="1:10" ht="16.2" x14ac:dyDescent="0.3">
      <c r="A8" s="45" t="s">
        <v>160</v>
      </c>
      <c r="B8" s="36">
        <v>10538</v>
      </c>
      <c r="C8" s="36">
        <v>5310</v>
      </c>
      <c r="D8" s="36">
        <v>5228</v>
      </c>
      <c r="E8" s="24">
        <v>7.4</v>
      </c>
      <c r="F8" s="24">
        <v>7.1</v>
      </c>
      <c r="G8" s="24">
        <v>7.7</v>
      </c>
    </row>
    <row r="9" spans="1:10" ht="16.2" x14ac:dyDescent="0.3">
      <c r="A9" s="45" t="s">
        <v>161</v>
      </c>
      <c r="B9" s="36">
        <v>6949</v>
      </c>
      <c r="C9" s="36">
        <v>3380</v>
      </c>
      <c r="D9" s="36">
        <v>3568</v>
      </c>
      <c r="E9" s="24">
        <v>4.9000000000000004</v>
      </c>
      <c r="F9" s="24">
        <v>4.5</v>
      </c>
      <c r="G9" s="24">
        <v>5.3</v>
      </c>
    </row>
    <row r="10" spans="1:10" ht="16.2" x14ac:dyDescent="0.3">
      <c r="A10" s="45" t="s">
        <v>162</v>
      </c>
      <c r="B10" s="36">
        <v>44469</v>
      </c>
      <c r="C10" s="37">
        <v>23100</v>
      </c>
      <c r="D10" s="36">
        <v>21368</v>
      </c>
      <c r="E10" s="24">
        <v>31.3</v>
      </c>
      <c r="F10" s="24">
        <v>31.1</v>
      </c>
      <c r="G10" s="24">
        <v>31.5</v>
      </c>
      <c r="I10" s="13"/>
      <c r="J10" s="13"/>
    </row>
    <row r="11" spans="1:10" ht="16.2" x14ac:dyDescent="0.3">
      <c r="A11" s="45" t="s">
        <v>163</v>
      </c>
      <c r="B11" s="36">
        <v>5924</v>
      </c>
      <c r="C11" s="37">
        <v>3044</v>
      </c>
      <c r="D11" s="37">
        <v>2880</v>
      </c>
      <c r="E11" s="25">
        <v>4.2</v>
      </c>
      <c r="F11" s="25">
        <v>4.0999999999999996</v>
      </c>
      <c r="G11" s="24">
        <v>4.2</v>
      </c>
    </row>
    <row r="12" spans="1:10" ht="16.2" x14ac:dyDescent="0.3">
      <c r="A12" s="45" t="s">
        <v>164</v>
      </c>
      <c r="B12" s="36">
        <v>29236</v>
      </c>
      <c r="C12" s="37">
        <v>16846</v>
      </c>
      <c r="D12" s="37">
        <v>12390</v>
      </c>
      <c r="E12" s="25">
        <v>20.5</v>
      </c>
      <c r="F12" s="24">
        <v>22.6</v>
      </c>
      <c r="G12" s="25">
        <v>18.3</v>
      </c>
    </row>
    <row r="13" spans="1:10" ht="17.399999999999999" customHeight="1" x14ac:dyDescent="0.3">
      <c r="A13" s="16" t="s">
        <v>120</v>
      </c>
      <c r="B13" s="58"/>
      <c r="C13" s="14"/>
      <c r="D13" s="14"/>
      <c r="E13" s="48"/>
      <c r="F13" s="14"/>
      <c r="G13" s="14"/>
    </row>
    <row r="14" spans="1:10" x14ac:dyDescent="0.25">
      <c r="A14" s="16" t="s">
        <v>121</v>
      </c>
      <c r="F14" s="13"/>
      <c r="G14" s="13"/>
    </row>
    <row r="15" spans="1:10" x14ac:dyDescent="0.25">
      <c r="E15" s="13"/>
    </row>
    <row r="16" spans="1:10" x14ac:dyDescent="0.25">
      <c r="F16" s="13"/>
      <c r="G16" s="13"/>
    </row>
    <row r="17" spans="1:7" x14ac:dyDescent="0.25">
      <c r="A17" t="s">
        <v>165</v>
      </c>
      <c r="F17" s="13"/>
      <c r="G17" s="13"/>
    </row>
    <row r="18" spans="1:7" x14ac:dyDescent="0.25">
      <c r="F18" s="13"/>
      <c r="G18" s="13"/>
    </row>
    <row r="19" spans="1:7" x14ac:dyDescent="0.25">
      <c r="F19" s="13"/>
      <c r="G19" s="13"/>
    </row>
    <row r="20" spans="1:7" x14ac:dyDescent="0.25">
      <c r="F20" s="13"/>
      <c r="G20" s="13"/>
    </row>
    <row r="21" spans="1:7" x14ac:dyDescent="0.25">
      <c r="F21" s="13"/>
      <c r="G21" s="13"/>
    </row>
    <row r="22" spans="1:7" x14ac:dyDescent="0.25">
      <c r="F22" s="13"/>
      <c r="G22" s="13"/>
    </row>
  </sheetData>
  <mergeCells count="5">
    <mergeCell ref="A1:G1"/>
    <mergeCell ref="A2:A4"/>
    <mergeCell ref="B2:G2"/>
    <mergeCell ref="B3:D3"/>
    <mergeCell ref="E3:G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7"/>
  <sheetViews>
    <sheetView showGridLines="0" zoomScale="90" zoomScaleNormal="90" workbookViewId="0">
      <selection activeCell="A18" sqref="A18"/>
    </sheetView>
  </sheetViews>
  <sheetFormatPr defaultColWidth="7.6640625" defaultRowHeight="13.2" x14ac:dyDescent="0.25"/>
  <cols>
    <col min="1" max="1" width="17.33203125" style="1" customWidth="1"/>
    <col min="2" max="2" width="11" style="1" customWidth="1"/>
    <col min="3" max="3" width="31.33203125" style="1" customWidth="1"/>
    <col min="4" max="4" width="15.5546875" style="1" customWidth="1"/>
    <col min="5" max="5" width="10.44140625" style="1" customWidth="1"/>
    <col min="6" max="6" width="9.33203125" style="1" customWidth="1"/>
    <col min="7" max="7" width="31.44140625" style="1" customWidth="1"/>
    <col min="8" max="8" width="15.33203125" style="1" customWidth="1"/>
    <col min="9" max="9" width="9" style="1" customWidth="1"/>
    <col min="10" max="11" width="10.6640625" style="1" customWidth="1"/>
    <col min="12" max="12" width="24.88671875" style="1" customWidth="1"/>
    <col min="13" max="13" width="7.6640625" style="1"/>
    <col min="14" max="14" width="13.33203125" style="1" customWidth="1"/>
    <col min="15" max="16384" width="7.6640625" style="1"/>
  </cols>
  <sheetData>
    <row r="1" spans="1:12" ht="34.950000000000003" customHeight="1" x14ac:dyDescent="0.3">
      <c r="A1" s="429" t="s">
        <v>166</v>
      </c>
      <c r="B1" s="429"/>
      <c r="C1" s="429"/>
      <c r="D1" s="429"/>
      <c r="E1" s="429"/>
      <c r="F1" s="429"/>
      <c r="G1" s="429"/>
      <c r="H1" s="429"/>
      <c r="I1" s="429"/>
      <c r="J1" s="14"/>
    </row>
    <row r="2" spans="1:12" ht="5.25" customHeight="1" x14ac:dyDescent="0.3">
      <c r="A2" s="48"/>
      <c r="B2" s="48"/>
      <c r="C2" s="48"/>
      <c r="D2" s="48"/>
      <c r="E2" s="48"/>
      <c r="F2" s="48"/>
      <c r="G2" s="48"/>
      <c r="H2" s="48"/>
      <c r="I2" s="14"/>
      <c r="J2" s="14"/>
    </row>
    <row r="3" spans="1:12" ht="16.2" x14ac:dyDescent="0.3">
      <c r="A3" s="426" t="s">
        <v>106</v>
      </c>
      <c r="B3" s="436" t="s">
        <v>167</v>
      </c>
      <c r="C3" s="436"/>
      <c r="D3" s="436"/>
      <c r="E3" s="436"/>
      <c r="F3" s="436"/>
      <c r="G3" s="436"/>
      <c r="H3" s="436"/>
      <c r="I3" s="436"/>
      <c r="J3" s="14"/>
    </row>
    <row r="4" spans="1:12" ht="15.75" customHeight="1" x14ac:dyDescent="0.3">
      <c r="A4" s="426"/>
      <c r="B4" s="426" t="s">
        <v>156</v>
      </c>
      <c r="C4" s="426"/>
      <c r="D4" s="426"/>
      <c r="E4" s="426"/>
      <c r="F4" s="426" t="s">
        <v>168</v>
      </c>
      <c r="G4" s="426"/>
      <c r="H4" s="426"/>
      <c r="I4" s="426"/>
      <c r="J4" s="14"/>
    </row>
    <row r="5" spans="1:12" ht="81" x14ac:dyDescent="0.3">
      <c r="A5" s="426"/>
      <c r="B5" s="39" t="s">
        <v>108</v>
      </c>
      <c r="C5" s="59" t="s">
        <v>169</v>
      </c>
      <c r="D5" s="59" t="s">
        <v>170</v>
      </c>
      <c r="E5" s="59" t="s">
        <v>171</v>
      </c>
      <c r="F5" s="39" t="s">
        <v>108</v>
      </c>
      <c r="G5" s="59" t="s">
        <v>169</v>
      </c>
      <c r="H5" s="59" t="s">
        <v>170</v>
      </c>
      <c r="I5" s="59" t="s">
        <v>171</v>
      </c>
      <c r="J5" s="14"/>
    </row>
    <row r="6" spans="1:12" s="31" customFormat="1" ht="17.25" customHeight="1" x14ac:dyDescent="0.3">
      <c r="A6" s="15" t="s">
        <v>114</v>
      </c>
      <c r="B6" s="40">
        <v>6737</v>
      </c>
      <c r="C6" s="40">
        <v>2241</v>
      </c>
      <c r="D6" s="40">
        <v>4040</v>
      </c>
      <c r="E6" s="41">
        <v>457</v>
      </c>
      <c r="F6" s="42">
        <v>100</v>
      </c>
      <c r="G6" s="42">
        <v>33.299999999999997</v>
      </c>
      <c r="H6" s="42">
        <v>60</v>
      </c>
      <c r="I6" s="42">
        <v>6.8</v>
      </c>
      <c r="J6" s="55"/>
    </row>
    <row r="7" spans="1:12" ht="16.2" x14ac:dyDescent="0.3">
      <c r="A7" s="63" t="s">
        <v>115</v>
      </c>
      <c r="B7" s="38">
        <v>939</v>
      </c>
      <c r="C7" s="38">
        <v>379</v>
      </c>
      <c r="D7" s="38">
        <v>527</v>
      </c>
      <c r="E7" s="26">
        <v>33</v>
      </c>
      <c r="F7" s="27">
        <v>100</v>
      </c>
      <c r="G7" s="27">
        <v>40.299999999999997</v>
      </c>
      <c r="H7" s="27">
        <v>56.1</v>
      </c>
      <c r="I7" s="27">
        <v>3.5</v>
      </c>
      <c r="J7" s="14"/>
    </row>
    <row r="8" spans="1:12" ht="16.2" x14ac:dyDescent="0.3">
      <c r="A8" s="63" t="s">
        <v>116</v>
      </c>
      <c r="B8" s="38">
        <v>2024</v>
      </c>
      <c r="C8" s="38">
        <v>805</v>
      </c>
      <c r="D8" s="38">
        <v>1106</v>
      </c>
      <c r="E8" s="26">
        <v>113</v>
      </c>
      <c r="F8" s="27">
        <v>100</v>
      </c>
      <c r="G8" s="27">
        <v>39.799999999999997</v>
      </c>
      <c r="H8" s="27">
        <v>54.7</v>
      </c>
      <c r="I8" s="27">
        <v>5.6</v>
      </c>
      <c r="J8" s="14"/>
    </row>
    <row r="9" spans="1:12" ht="16.2" x14ac:dyDescent="0.3">
      <c r="A9" s="63" t="s">
        <v>117</v>
      </c>
      <c r="B9" s="38">
        <v>2282</v>
      </c>
      <c r="C9" s="38">
        <v>615</v>
      </c>
      <c r="D9" s="38">
        <v>1465</v>
      </c>
      <c r="E9" s="26">
        <v>201</v>
      </c>
      <c r="F9" s="27">
        <v>100</v>
      </c>
      <c r="G9" s="27">
        <v>27</v>
      </c>
      <c r="H9" s="27">
        <v>64.2</v>
      </c>
      <c r="I9" s="27">
        <v>8.8000000000000007</v>
      </c>
      <c r="J9" s="14"/>
    </row>
    <row r="10" spans="1:12" ht="16.2" x14ac:dyDescent="0.3">
      <c r="A10" s="63" t="s">
        <v>118</v>
      </c>
      <c r="B10" s="38">
        <v>843</v>
      </c>
      <c r="C10" s="38">
        <v>252</v>
      </c>
      <c r="D10" s="38">
        <v>517</v>
      </c>
      <c r="E10" s="26">
        <v>74</v>
      </c>
      <c r="F10" s="27">
        <v>100</v>
      </c>
      <c r="G10" s="27">
        <v>29.9</v>
      </c>
      <c r="H10" s="27">
        <v>61.4</v>
      </c>
      <c r="I10" s="27">
        <v>8.6999999999999993</v>
      </c>
      <c r="J10" s="14"/>
    </row>
    <row r="11" spans="1:12" ht="16.2" x14ac:dyDescent="0.3">
      <c r="A11" s="63" t="s">
        <v>119</v>
      </c>
      <c r="B11" s="38">
        <v>649</v>
      </c>
      <c r="C11" s="38">
        <v>190</v>
      </c>
      <c r="D11" s="38">
        <v>423</v>
      </c>
      <c r="E11" s="26">
        <v>36</v>
      </c>
      <c r="F11" s="27">
        <v>100</v>
      </c>
      <c r="G11" s="27">
        <v>29.3</v>
      </c>
      <c r="H11" s="27">
        <v>65.3</v>
      </c>
      <c r="I11" s="27">
        <v>5.5</v>
      </c>
      <c r="J11" s="14"/>
    </row>
    <row r="12" spans="1:12" ht="16.2" x14ac:dyDescent="0.3">
      <c r="A12" s="16" t="s">
        <v>120</v>
      </c>
      <c r="B12" s="64"/>
      <c r="C12" s="64"/>
      <c r="D12" s="68"/>
      <c r="E12" s="64"/>
      <c r="F12" s="64"/>
      <c r="G12" s="64"/>
      <c r="H12" s="64"/>
      <c r="I12" s="14"/>
      <c r="J12" s="14"/>
    </row>
    <row r="13" spans="1:12" ht="16.2" x14ac:dyDescent="0.3">
      <c r="A13" s="16" t="s">
        <v>121</v>
      </c>
      <c r="B13" s="64"/>
      <c r="C13" s="64"/>
      <c r="D13" s="64"/>
      <c r="E13" s="49"/>
      <c r="F13" s="49"/>
      <c r="G13" s="49"/>
      <c r="H13" s="49"/>
      <c r="I13" s="14"/>
      <c r="J13" s="14"/>
      <c r="L13" s="74"/>
    </row>
    <row r="14" spans="1:12" x14ac:dyDescent="0.25">
      <c r="A14" s="8"/>
      <c r="B14" s="2"/>
      <c r="C14" s="2"/>
      <c r="D14" s="2"/>
      <c r="E14" s="4"/>
      <c r="F14" s="4"/>
      <c r="G14" s="28"/>
      <c r="H14" s="4"/>
    </row>
    <row r="15" spans="1:12" x14ac:dyDescent="0.25">
      <c r="A15" s="8"/>
      <c r="B15" s="2"/>
      <c r="C15" s="2"/>
      <c r="D15" s="2"/>
      <c r="E15" s="4"/>
      <c r="F15" s="4"/>
      <c r="G15" s="4"/>
      <c r="H15" s="4"/>
    </row>
    <row r="16" spans="1:12" x14ac:dyDescent="0.25">
      <c r="A16" s="8"/>
      <c r="B16" s="2"/>
      <c r="C16" s="2"/>
      <c r="D16" s="2"/>
      <c r="E16" s="4"/>
      <c r="F16" s="4"/>
      <c r="G16" s="4"/>
      <c r="H16" s="4"/>
    </row>
    <row r="17" spans="1:8" ht="12.6" customHeight="1" x14ac:dyDescent="0.25">
      <c r="A17" s="435"/>
      <c r="B17" s="435"/>
      <c r="C17" s="435"/>
      <c r="D17" s="435"/>
      <c r="E17" s="435"/>
      <c r="F17" s="435"/>
      <c r="G17" s="435"/>
      <c r="H17" s="435"/>
    </row>
  </sheetData>
  <sheetProtection selectLockedCells="1" selectUnlockedCells="1"/>
  <mergeCells count="6">
    <mergeCell ref="A1:I1"/>
    <mergeCell ref="A3:A5"/>
    <mergeCell ref="B4:E4"/>
    <mergeCell ref="A17:H17"/>
    <mergeCell ref="F4:I4"/>
    <mergeCell ref="B3:I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21"/>
  <sheetViews>
    <sheetView showGridLines="0" zoomScale="90" zoomScaleNormal="90" workbookViewId="0">
      <selection activeCell="B25" sqref="B25"/>
    </sheetView>
  </sheetViews>
  <sheetFormatPr defaultColWidth="7.6640625" defaultRowHeight="13.2" x14ac:dyDescent="0.25"/>
  <cols>
    <col min="1" max="1" width="72.109375" style="1" customWidth="1"/>
    <col min="2" max="2" width="15.109375" style="1" customWidth="1"/>
    <col min="3" max="6" width="20.33203125" style="1" customWidth="1"/>
    <col min="7" max="7" width="12.6640625" style="1" customWidth="1"/>
    <col min="8" max="8" width="10.6640625" style="1" customWidth="1"/>
    <col min="9" max="16384" width="7.6640625" style="1"/>
  </cols>
  <sheetData>
    <row r="1" spans="1:8" ht="53.4" customHeight="1" x14ac:dyDescent="0.25">
      <c r="A1" s="429" t="s">
        <v>172</v>
      </c>
      <c r="B1" s="429"/>
      <c r="C1" s="429"/>
      <c r="D1" s="429"/>
      <c r="E1" s="429"/>
      <c r="F1" s="429"/>
    </row>
    <row r="2" spans="1:8" ht="37.950000000000003" customHeight="1" x14ac:dyDescent="0.25">
      <c r="A2" s="425" t="s">
        <v>173</v>
      </c>
      <c r="B2" s="430" t="s">
        <v>174</v>
      </c>
      <c r="C2" s="430"/>
      <c r="D2" s="430"/>
      <c r="E2" s="430"/>
      <c r="F2" s="430"/>
    </row>
    <row r="3" spans="1:8" ht="15.75" customHeight="1" x14ac:dyDescent="0.25">
      <c r="A3" s="426"/>
      <c r="B3" s="438" t="s">
        <v>175</v>
      </c>
      <c r="C3" s="426" t="s">
        <v>168</v>
      </c>
      <c r="D3" s="426"/>
      <c r="E3" s="426"/>
      <c r="F3" s="426"/>
    </row>
    <row r="4" spans="1:8" ht="15.75" customHeight="1" x14ac:dyDescent="0.25">
      <c r="A4" s="426"/>
      <c r="B4" s="426"/>
      <c r="C4" s="426" t="s">
        <v>176</v>
      </c>
      <c r="D4" s="426"/>
      <c r="E4" s="426"/>
      <c r="F4" s="426"/>
    </row>
    <row r="5" spans="1:8" ht="32.4" customHeight="1" x14ac:dyDescent="0.25">
      <c r="A5" s="426"/>
      <c r="B5" s="426"/>
      <c r="C5" s="59" t="s">
        <v>177</v>
      </c>
      <c r="D5" s="59" t="s">
        <v>178</v>
      </c>
      <c r="E5" s="59" t="s">
        <v>179</v>
      </c>
      <c r="F5" s="59" t="s">
        <v>180</v>
      </c>
    </row>
    <row r="6" spans="1:8" ht="17.25" customHeight="1" x14ac:dyDescent="0.25">
      <c r="A6" s="86" t="s">
        <v>108</v>
      </c>
      <c r="B6" s="93">
        <v>8948</v>
      </c>
      <c r="C6" s="88">
        <v>100</v>
      </c>
      <c r="D6" s="88">
        <v>100</v>
      </c>
      <c r="E6" s="88">
        <v>100</v>
      </c>
      <c r="F6" s="88">
        <v>100</v>
      </c>
      <c r="G6" s="9"/>
      <c r="H6" s="10"/>
    </row>
    <row r="7" spans="1:8" ht="16.2" x14ac:dyDescent="0.25">
      <c r="A7" s="81" t="s">
        <v>181</v>
      </c>
      <c r="B7" s="94">
        <v>3760</v>
      </c>
      <c r="C7" s="82">
        <v>28.9</v>
      </c>
      <c r="D7" s="82">
        <v>23.7</v>
      </c>
      <c r="E7" s="82">
        <v>52.5</v>
      </c>
      <c r="F7" s="82">
        <v>54</v>
      </c>
    </row>
    <row r="8" spans="1:8" ht="16.2" x14ac:dyDescent="0.25">
      <c r="A8" s="81" t="s">
        <v>182</v>
      </c>
      <c r="B8" s="95">
        <v>220</v>
      </c>
      <c r="C8" s="82">
        <v>2.5</v>
      </c>
      <c r="D8" s="82">
        <v>3.6</v>
      </c>
      <c r="E8" s="82">
        <v>1.6</v>
      </c>
      <c r="F8" s="82">
        <v>2</v>
      </c>
    </row>
    <row r="9" spans="1:8" ht="16.2" x14ac:dyDescent="0.25">
      <c r="A9" s="81" t="s">
        <v>183</v>
      </c>
      <c r="B9" s="95">
        <v>854</v>
      </c>
      <c r="C9" s="82">
        <v>19.600000000000001</v>
      </c>
      <c r="D9" s="82">
        <v>24.7</v>
      </c>
      <c r="E9" s="96">
        <v>0</v>
      </c>
      <c r="F9" s="96">
        <v>0</v>
      </c>
    </row>
    <row r="10" spans="1:8" ht="32.4" x14ac:dyDescent="0.25">
      <c r="A10" s="83" t="s">
        <v>184</v>
      </c>
      <c r="B10" s="95">
        <v>371</v>
      </c>
      <c r="C10" s="82">
        <v>7.6</v>
      </c>
      <c r="D10" s="82">
        <v>9.4</v>
      </c>
      <c r="E10" s="82">
        <v>1.1000000000000001</v>
      </c>
      <c r="F10" s="82">
        <v>0.7</v>
      </c>
    </row>
    <row r="11" spans="1:8" ht="16.2" x14ac:dyDescent="0.25">
      <c r="A11" s="81" t="s">
        <v>185</v>
      </c>
      <c r="B11" s="95">
        <v>342</v>
      </c>
      <c r="C11" s="82">
        <v>5.0999999999999996</v>
      </c>
      <c r="D11" s="82">
        <v>2.7</v>
      </c>
      <c r="E11" s="82">
        <v>4.8</v>
      </c>
      <c r="F11" s="82">
        <v>4</v>
      </c>
    </row>
    <row r="12" spans="1:8" ht="16.2" x14ac:dyDescent="0.25">
      <c r="A12" s="81" t="s">
        <v>186</v>
      </c>
      <c r="B12" s="94">
        <v>2246</v>
      </c>
      <c r="C12" s="82">
        <v>20.8</v>
      </c>
      <c r="D12" s="82">
        <v>23.2</v>
      </c>
      <c r="E12" s="82">
        <v>25</v>
      </c>
      <c r="F12" s="82">
        <v>27.8</v>
      </c>
    </row>
    <row r="13" spans="1:8" ht="16.2" x14ac:dyDescent="0.25">
      <c r="A13" s="81" t="s">
        <v>187</v>
      </c>
      <c r="B13" s="94">
        <v>1156</v>
      </c>
      <c r="C13" s="82">
        <v>15.6</v>
      </c>
      <c r="D13" s="82">
        <v>12.9</v>
      </c>
      <c r="E13" s="82">
        <v>15.1</v>
      </c>
      <c r="F13" s="82">
        <v>11.5</v>
      </c>
    </row>
    <row r="14" spans="1:8" x14ac:dyDescent="0.25">
      <c r="A14" s="18" t="s">
        <v>120</v>
      </c>
      <c r="B14" s="20"/>
      <c r="C14" s="20"/>
      <c r="D14" s="20"/>
      <c r="E14" s="20"/>
      <c r="F14" s="18"/>
    </row>
    <row r="15" spans="1:8" x14ac:dyDescent="0.25">
      <c r="A15" s="437" t="s">
        <v>121</v>
      </c>
      <c r="B15" s="437"/>
      <c r="C15" s="437"/>
      <c r="D15" s="437"/>
      <c r="E15" s="437"/>
      <c r="F15" s="437"/>
    </row>
    <row r="16" spans="1:8" x14ac:dyDescent="0.25">
      <c r="A16" s="22" t="s">
        <v>133</v>
      </c>
      <c r="B16" s="12"/>
      <c r="C16" s="12"/>
      <c r="D16" s="12"/>
      <c r="E16" s="12"/>
      <c r="F16" s="12"/>
    </row>
    <row r="17" spans="1:3" x14ac:dyDescent="0.25">
      <c r="B17" s="29"/>
    </row>
    <row r="20" spans="1:3" x14ac:dyDescent="0.25">
      <c r="A20"/>
      <c r="B20"/>
      <c r="C20"/>
    </row>
    <row r="21" spans="1:3" x14ac:dyDescent="0.25">
      <c r="A21"/>
      <c r="B21"/>
      <c r="C21"/>
    </row>
  </sheetData>
  <sheetProtection selectLockedCells="1" selectUnlockedCells="1"/>
  <mergeCells count="7">
    <mergeCell ref="A1:F1"/>
    <mergeCell ref="A2:A5"/>
    <mergeCell ref="B2:F2"/>
    <mergeCell ref="A15:F15"/>
    <mergeCell ref="B3:B5"/>
    <mergeCell ref="C4:F4"/>
    <mergeCell ref="C3:F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0"/>
  <sheetViews>
    <sheetView showGridLines="0" zoomScale="90" zoomScaleNormal="90" workbookViewId="0">
      <selection activeCell="D20" sqref="D20"/>
    </sheetView>
  </sheetViews>
  <sheetFormatPr defaultColWidth="7.6640625" defaultRowHeight="13.2" x14ac:dyDescent="0.25"/>
  <cols>
    <col min="1" max="1" width="69.109375" style="1" customWidth="1"/>
    <col min="2" max="2" width="15.33203125" style="1" customWidth="1"/>
    <col min="3" max="4" width="20" style="1" customWidth="1"/>
    <col min="5" max="5" width="17.109375" style="1" customWidth="1"/>
    <col min="6" max="6" width="20" style="1" customWidth="1"/>
    <col min="7" max="7" width="12.6640625" style="1" customWidth="1"/>
    <col min="8" max="8" width="10.6640625" style="1" customWidth="1"/>
    <col min="9" max="16384" width="7.6640625" style="1"/>
  </cols>
  <sheetData>
    <row r="1" spans="1:8" ht="70.2" customHeight="1" x14ac:dyDescent="0.25">
      <c r="A1" s="429" t="s">
        <v>188</v>
      </c>
      <c r="B1" s="429"/>
      <c r="C1" s="429"/>
      <c r="D1" s="429"/>
      <c r="E1" s="429"/>
      <c r="F1" s="429"/>
    </row>
    <row r="2" spans="1:8" ht="60.6" customHeight="1" x14ac:dyDescent="0.25">
      <c r="A2" s="425" t="s">
        <v>189</v>
      </c>
      <c r="B2" s="430" t="s">
        <v>190</v>
      </c>
      <c r="C2" s="430"/>
      <c r="D2" s="430"/>
      <c r="E2" s="430"/>
      <c r="F2" s="430"/>
    </row>
    <row r="3" spans="1:8" ht="15.75" customHeight="1" x14ac:dyDescent="0.25">
      <c r="A3" s="426"/>
      <c r="B3" s="426" t="s">
        <v>191</v>
      </c>
      <c r="C3" s="426" t="s">
        <v>168</v>
      </c>
      <c r="D3" s="426"/>
      <c r="E3" s="426"/>
      <c r="F3" s="426"/>
    </row>
    <row r="4" spans="1:8" ht="15.75" customHeight="1" x14ac:dyDescent="0.25">
      <c r="A4" s="426"/>
      <c r="B4" s="426"/>
      <c r="C4" s="426" t="s">
        <v>176</v>
      </c>
      <c r="D4" s="426"/>
      <c r="E4" s="426"/>
      <c r="F4" s="426"/>
    </row>
    <row r="5" spans="1:8" ht="32.4" x14ac:dyDescent="0.25">
      <c r="A5" s="426"/>
      <c r="B5" s="426"/>
      <c r="C5" s="59" t="s">
        <v>177</v>
      </c>
      <c r="D5" s="59" t="s">
        <v>178</v>
      </c>
      <c r="E5" s="59" t="s">
        <v>179</v>
      </c>
      <c r="F5" s="59" t="s">
        <v>180</v>
      </c>
    </row>
    <row r="6" spans="1:8" s="31" customFormat="1" ht="17.25" customHeight="1" x14ac:dyDescent="0.25">
      <c r="A6" s="86" t="s">
        <v>192</v>
      </c>
      <c r="B6" s="87">
        <v>8784</v>
      </c>
      <c r="C6" s="88">
        <v>100</v>
      </c>
      <c r="D6" s="88">
        <v>100</v>
      </c>
      <c r="E6" s="89">
        <v>100</v>
      </c>
      <c r="F6" s="89">
        <v>100</v>
      </c>
      <c r="G6" s="6"/>
      <c r="H6" s="43"/>
    </row>
    <row r="7" spans="1:8" ht="16.2" x14ac:dyDescent="0.25">
      <c r="A7" s="81" t="s">
        <v>193</v>
      </c>
      <c r="B7" s="90">
        <v>4202</v>
      </c>
      <c r="C7" s="82">
        <v>30.3</v>
      </c>
      <c r="D7" s="82">
        <v>26.9</v>
      </c>
      <c r="E7" s="91">
        <v>59.5</v>
      </c>
      <c r="F7" s="91">
        <v>62.2</v>
      </c>
    </row>
    <row r="8" spans="1:8" ht="32.4" x14ac:dyDescent="0.25">
      <c r="A8" s="83" t="s">
        <v>194</v>
      </c>
      <c r="B8" s="92">
        <v>214</v>
      </c>
      <c r="C8" s="82">
        <v>3.5</v>
      </c>
      <c r="D8" s="82">
        <v>3</v>
      </c>
      <c r="E8" s="91">
        <v>1.8</v>
      </c>
      <c r="F8" s="91">
        <v>2</v>
      </c>
    </row>
    <row r="9" spans="1:8" ht="32.4" x14ac:dyDescent="0.25">
      <c r="A9" s="83" t="s">
        <v>195</v>
      </c>
      <c r="B9" s="92">
        <v>91</v>
      </c>
      <c r="C9" s="82">
        <v>1.2</v>
      </c>
      <c r="D9" s="82">
        <v>1.1000000000000001</v>
      </c>
      <c r="E9" s="91">
        <v>1.2</v>
      </c>
      <c r="F9" s="91">
        <v>0.9</v>
      </c>
    </row>
    <row r="10" spans="1:8" ht="32.4" x14ac:dyDescent="0.25">
      <c r="A10" s="83" t="s">
        <v>196</v>
      </c>
      <c r="B10" s="90">
        <v>1300</v>
      </c>
      <c r="C10" s="82">
        <v>30.1</v>
      </c>
      <c r="D10" s="82">
        <v>37.5</v>
      </c>
      <c r="E10" s="91">
        <v>0.5</v>
      </c>
      <c r="F10" s="91">
        <v>0.6</v>
      </c>
    </row>
    <row r="11" spans="1:8" ht="16.2" x14ac:dyDescent="0.25">
      <c r="A11" s="81" t="s">
        <v>185</v>
      </c>
      <c r="B11" s="92">
        <v>435</v>
      </c>
      <c r="C11" s="82">
        <v>6.6</v>
      </c>
      <c r="D11" s="82">
        <v>3.5</v>
      </c>
      <c r="E11" s="91">
        <v>6.5</v>
      </c>
      <c r="F11" s="91">
        <v>5</v>
      </c>
    </row>
    <row r="12" spans="1:8" ht="16.2" x14ac:dyDescent="0.25">
      <c r="A12" s="81" t="s">
        <v>197</v>
      </c>
      <c r="B12" s="90">
        <v>2026</v>
      </c>
      <c r="C12" s="82">
        <v>19</v>
      </c>
      <c r="D12" s="82">
        <v>19.899999999999999</v>
      </c>
      <c r="E12" s="91">
        <v>25.6</v>
      </c>
      <c r="F12" s="91">
        <v>25.3</v>
      </c>
    </row>
    <row r="13" spans="1:8" ht="16.2" x14ac:dyDescent="0.25">
      <c r="A13" s="81" t="s">
        <v>171</v>
      </c>
      <c r="B13" s="92">
        <v>516</v>
      </c>
      <c r="C13" s="82">
        <v>9.4</v>
      </c>
      <c r="D13" s="82">
        <v>8</v>
      </c>
      <c r="E13" s="91">
        <v>4.8</v>
      </c>
      <c r="F13" s="91">
        <v>3.9</v>
      </c>
    </row>
    <row r="14" spans="1:8" x14ac:dyDescent="0.25">
      <c r="A14" s="18" t="s">
        <v>120</v>
      </c>
      <c r="B14" s="20"/>
      <c r="C14" s="18"/>
      <c r="D14" s="18"/>
      <c r="E14" s="18"/>
      <c r="F14" s="18"/>
    </row>
    <row r="15" spans="1:8" x14ac:dyDescent="0.25">
      <c r="A15" s="437" t="s">
        <v>121</v>
      </c>
      <c r="B15" s="437"/>
      <c r="C15" s="437"/>
      <c r="D15" s="437"/>
      <c r="E15" s="437"/>
      <c r="F15" s="437"/>
    </row>
    <row r="16" spans="1:8" x14ac:dyDescent="0.25">
      <c r="A16" s="22" t="s">
        <v>133</v>
      </c>
      <c r="B16" s="12"/>
      <c r="C16" s="12"/>
      <c r="D16" s="12"/>
      <c r="E16" s="12"/>
      <c r="F16" s="12"/>
    </row>
    <row r="20" spans="1:6" ht="16.2" x14ac:dyDescent="0.3">
      <c r="A20" s="14"/>
      <c r="B20" s="54"/>
      <c r="C20" s="14"/>
      <c r="D20" s="14"/>
      <c r="E20" s="14"/>
      <c r="F20" s="14"/>
    </row>
  </sheetData>
  <sheetProtection selectLockedCells="1" selectUnlockedCells="1"/>
  <mergeCells count="7">
    <mergeCell ref="A15:F15"/>
    <mergeCell ref="A1:F1"/>
    <mergeCell ref="A2:A5"/>
    <mergeCell ref="B2:F2"/>
    <mergeCell ref="B3:B5"/>
    <mergeCell ref="C3:F3"/>
    <mergeCell ref="C4:F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1"/>
  <sheetViews>
    <sheetView showGridLines="0" zoomScale="90" zoomScaleNormal="90" workbookViewId="0">
      <selection activeCell="A18" sqref="A18"/>
    </sheetView>
  </sheetViews>
  <sheetFormatPr defaultColWidth="7.6640625" defaultRowHeight="13.2" x14ac:dyDescent="0.25"/>
  <cols>
    <col min="1" max="1" width="66.33203125" style="1" customWidth="1"/>
    <col min="2" max="3" width="17.33203125" style="1" customWidth="1"/>
    <col min="4" max="4" width="20.33203125" style="1" customWidth="1"/>
    <col min="5" max="5" width="17.33203125" style="1" customWidth="1"/>
    <col min="6" max="6" width="20.88671875" style="1" customWidth="1"/>
    <col min="7" max="7" width="12.6640625" style="1" customWidth="1"/>
    <col min="8" max="16384" width="7.6640625" style="1"/>
  </cols>
  <sheetData>
    <row r="1" spans="1:7" ht="68.400000000000006" customHeight="1" x14ac:dyDescent="0.25">
      <c r="A1" s="429" t="s">
        <v>198</v>
      </c>
      <c r="B1" s="429"/>
      <c r="C1" s="429"/>
      <c r="D1" s="429"/>
      <c r="E1" s="429"/>
      <c r="F1" s="429"/>
    </row>
    <row r="2" spans="1:7" ht="63.6" customHeight="1" x14ac:dyDescent="0.25">
      <c r="A2" s="427" t="s">
        <v>189</v>
      </c>
      <c r="B2" s="439" t="s">
        <v>199</v>
      </c>
      <c r="C2" s="439"/>
      <c r="D2" s="439"/>
      <c r="E2" s="439"/>
      <c r="F2" s="439"/>
    </row>
    <row r="3" spans="1:7" ht="15.75" customHeight="1" x14ac:dyDescent="0.25">
      <c r="A3" s="427"/>
      <c r="B3" s="427" t="s">
        <v>191</v>
      </c>
      <c r="C3" s="427" t="s">
        <v>168</v>
      </c>
      <c r="D3" s="427"/>
      <c r="E3" s="427"/>
      <c r="F3" s="427"/>
    </row>
    <row r="4" spans="1:7" ht="15.75" customHeight="1" x14ac:dyDescent="0.25">
      <c r="A4" s="427"/>
      <c r="B4" s="427"/>
      <c r="C4" s="427" t="s">
        <v>176</v>
      </c>
      <c r="D4" s="427"/>
      <c r="E4" s="427"/>
      <c r="F4" s="427"/>
    </row>
    <row r="5" spans="1:7" ht="32.4" x14ac:dyDescent="0.25">
      <c r="A5" s="427"/>
      <c r="B5" s="427"/>
      <c r="C5" s="69" t="s">
        <v>177</v>
      </c>
      <c r="D5" s="69" t="s">
        <v>178</v>
      </c>
      <c r="E5" s="69" t="s">
        <v>179</v>
      </c>
      <c r="F5" s="69" t="s">
        <v>180</v>
      </c>
    </row>
    <row r="6" spans="1:7" s="31" customFormat="1" ht="17.25" customHeight="1" x14ac:dyDescent="0.3">
      <c r="A6" s="15" t="s">
        <v>192</v>
      </c>
      <c r="B6" s="70">
        <v>15443</v>
      </c>
      <c r="C6" s="71">
        <v>100</v>
      </c>
      <c r="D6" s="71">
        <v>100</v>
      </c>
      <c r="E6" s="71">
        <v>100</v>
      </c>
      <c r="F6" s="71">
        <v>100</v>
      </c>
      <c r="G6" s="6"/>
    </row>
    <row r="7" spans="1:7" ht="16.2" x14ac:dyDescent="0.25">
      <c r="A7" s="81" t="s">
        <v>193</v>
      </c>
      <c r="B7" s="72">
        <v>7511</v>
      </c>
      <c r="C7" s="82">
        <v>42.3</v>
      </c>
      <c r="D7" s="82">
        <v>40.1</v>
      </c>
      <c r="E7" s="82">
        <v>55.4</v>
      </c>
      <c r="F7" s="82">
        <v>56.8</v>
      </c>
    </row>
    <row r="8" spans="1:7" ht="32.4" x14ac:dyDescent="0.25">
      <c r="A8" s="83" t="s">
        <v>194</v>
      </c>
      <c r="B8" s="72">
        <v>425</v>
      </c>
      <c r="C8" s="82">
        <v>2.4</v>
      </c>
      <c r="D8" s="82">
        <v>3.4</v>
      </c>
      <c r="E8" s="82">
        <v>1.8</v>
      </c>
      <c r="F8" s="82">
        <v>2.8</v>
      </c>
    </row>
    <row r="9" spans="1:7" ht="32.4" x14ac:dyDescent="0.25">
      <c r="A9" s="83" t="s">
        <v>195</v>
      </c>
      <c r="B9" s="72">
        <v>1310</v>
      </c>
      <c r="C9" s="82">
        <v>8.1999999999999993</v>
      </c>
      <c r="D9" s="82">
        <v>10.3</v>
      </c>
      <c r="E9" s="82">
        <v>6.5</v>
      </c>
      <c r="F9" s="82">
        <v>7.9</v>
      </c>
    </row>
    <row r="10" spans="1:7" ht="48.6" x14ac:dyDescent="0.25">
      <c r="A10" s="83" t="s">
        <v>196</v>
      </c>
      <c r="B10" s="72">
        <v>1130</v>
      </c>
      <c r="C10" s="82">
        <v>12.8</v>
      </c>
      <c r="D10" s="82">
        <v>15.4</v>
      </c>
      <c r="E10" s="82">
        <v>0.7</v>
      </c>
      <c r="F10" s="82">
        <v>0.3</v>
      </c>
    </row>
    <row r="11" spans="1:7" ht="32.4" x14ac:dyDescent="0.25">
      <c r="A11" s="83" t="s">
        <v>200</v>
      </c>
      <c r="B11" s="72">
        <v>369</v>
      </c>
      <c r="C11" s="82">
        <v>2.6</v>
      </c>
      <c r="D11" s="82">
        <v>2.2000000000000002</v>
      </c>
      <c r="E11" s="82">
        <v>3</v>
      </c>
      <c r="F11" s="82">
        <v>2.1</v>
      </c>
    </row>
    <row r="12" spans="1:7" ht="16.2" x14ac:dyDescent="0.25">
      <c r="A12" s="84" t="s">
        <v>201</v>
      </c>
      <c r="B12" s="73">
        <v>2202</v>
      </c>
      <c r="C12" s="85">
        <v>14.6</v>
      </c>
      <c r="D12" s="85">
        <v>13.9</v>
      </c>
      <c r="E12" s="85">
        <v>14.3</v>
      </c>
      <c r="F12" s="85">
        <v>14.1</v>
      </c>
    </row>
    <row r="13" spans="1:7" ht="16.2" x14ac:dyDescent="0.25">
      <c r="A13" s="81" t="s">
        <v>197</v>
      </c>
      <c r="B13" s="72">
        <v>1868</v>
      </c>
      <c r="C13" s="82">
        <v>11.5</v>
      </c>
      <c r="D13" s="82">
        <v>10.3</v>
      </c>
      <c r="E13" s="82">
        <v>14.3</v>
      </c>
      <c r="F13" s="82">
        <v>13</v>
      </c>
    </row>
    <row r="14" spans="1:7" ht="16.2" x14ac:dyDescent="0.25">
      <c r="A14" s="81" t="s">
        <v>171</v>
      </c>
      <c r="B14" s="72">
        <v>628</v>
      </c>
      <c r="C14" s="82">
        <v>5.5</v>
      </c>
      <c r="D14" s="82">
        <v>4.3</v>
      </c>
      <c r="E14" s="82">
        <v>4.0999999999999996</v>
      </c>
      <c r="F14" s="82">
        <v>3</v>
      </c>
    </row>
    <row r="15" spans="1:7" ht="16.2" x14ac:dyDescent="0.3">
      <c r="A15" s="18" t="s">
        <v>120</v>
      </c>
      <c r="B15" s="68"/>
      <c r="C15" s="64"/>
      <c r="D15" s="64"/>
      <c r="E15" s="64"/>
      <c r="F15" s="64"/>
    </row>
    <row r="16" spans="1:7" x14ac:dyDescent="0.25">
      <c r="A16" s="18" t="s">
        <v>121</v>
      </c>
      <c r="B16" s="18"/>
      <c r="C16" s="18"/>
      <c r="D16" s="18"/>
      <c r="E16" s="18"/>
      <c r="F16" s="18"/>
    </row>
    <row r="17" spans="1:1" x14ac:dyDescent="0.25">
      <c r="A17" s="22" t="s">
        <v>133</v>
      </c>
    </row>
    <row r="21" spans="1:1" x14ac:dyDescent="0.25">
      <c r="A21"/>
    </row>
  </sheetData>
  <sheetProtection selectLockedCells="1" selectUnlockedCells="1"/>
  <mergeCells count="6">
    <mergeCell ref="A1:F1"/>
    <mergeCell ref="A2:A5"/>
    <mergeCell ref="B2:F2"/>
    <mergeCell ref="B3:B5"/>
    <mergeCell ref="C3:F3"/>
    <mergeCell ref="C4:F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49536-9E09-472D-82C0-F7C12ABA1357}">
  <dimension ref="A1:G39"/>
  <sheetViews>
    <sheetView showGridLines="0" zoomScaleNormal="100" workbookViewId="0">
      <selection activeCell="E44" sqref="E44"/>
    </sheetView>
  </sheetViews>
  <sheetFormatPr defaultColWidth="7.6640625" defaultRowHeight="13.2" x14ac:dyDescent="0.25"/>
  <cols>
    <col min="1" max="1" width="23.33203125" style="1" customWidth="1"/>
    <col min="2" max="4" width="26.33203125" style="1" customWidth="1"/>
    <col min="5" max="7" width="10.109375" style="1" bestFit="1" customWidth="1"/>
    <col min="8" max="8" width="11.109375" style="1" bestFit="1" customWidth="1"/>
    <col min="9" max="16384" width="7.6640625" style="1"/>
  </cols>
  <sheetData>
    <row r="1" spans="1:4" ht="49.2" customHeight="1" x14ac:dyDescent="0.25">
      <c r="A1" s="424" t="s">
        <v>202</v>
      </c>
      <c r="B1" s="424"/>
      <c r="C1" s="424"/>
      <c r="D1" s="424"/>
    </row>
    <row r="2" spans="1:4" ht="37.200000000000003" customHeight="1" x14ac:dyDescent="0.25">
      <c r="A2" s="425" t="s">
        <v>123</v>
      </c>
      <c r="B2" s="425" t="s">
        <v>203</v>
      </c>
      <c r="C2" s="425"/>
      <c r="D2" s="425"/>
    </row>
    <row r="3" spans="1:4" ht="18" customHeight="1" x14ac:dyDescent="0.25">
      <c r="A3" s="426"/>
      <c r="B3" s="39" t="s">
        <v>108</v>
      </c>
      <c r="C3" s="39" t="s">
        <v>109</v>
      </c>
      <c r="D3" s="39" t="s">
        <v>110</v>
      </c>
    </row>
    <row r="4" spans="1:4" ht="18" customHeight="1" x14ac:dyDescent="0.3">
      <c r="A4" s="15" t="s">
        <v>108</v>
      </c>
      <c r="B4" s="30">
        <f>C28/B28*100</f>
        <v>93.241141311951793</v>
      </c>
      <c r="C4" s="30">
        <f>G28/F28*100</f>
        <v>93.230260680046101</v>
      </c>
      <c r="D4" s="30">
        <f>E28/D28*100</f>
        <v>93.25315801825127</v>
      </c>
    </row>
    <row r="5" spans="1:4" ht="16.2" x14ac:dyDescent="0.3">
      <c r="A5" s="45" t="s">
        <v>204</v>
      </c>
      <c r="B5" s="57">
        <f t="shared" ref="B5:B11" si="0">C29/B29*100</f>
        <v>98.436870554087392</v>
      </c>
      <c r="C5" s="57">
        <f t="shared" ref="C5:C10" si="1">G29/F29*100</f>
        <v>98.934928486982542</v>
      </c>
      <c r="D5" s="57">
        <f t="shared" ref="D5:D10" si="2">E29/D29*100</f>
        <v>97.947329254175614</v>
      </c>
    </row>
    <row r="6" spans="1:4" ht="16.2" x14ac:dyDescent="0.3">
      <c r="A6" s="45" t="s">
        <v>205</v>
      </c>
      <c r="B6" s="57">
        <f t="shared" si="0"/>
        <v>98.440849790495207</v>
      </c>
      <c r="C6" s="57">
        <f t="shared" si="1"/>
        <v>98.87763031837251</v>
      </c>
      <c r="D6" s="57">
        <f t="shared" si="2"/>
        <v>98.001145198788578</v>
      </c>
    </row>
    <row r="7" spans="1:4" ht="16.2" x14ac:dyDescent="0.3">
      <c r="A7" s="45" t="s">
        <v>206</v>
      </c>
      <c r="B7" s="57">
        <f t="shared" si="0"/>
        <v>97.99421836109498</v>
      </c>
      <c r="C7" s="57">
        <f t="shared" si="1"/>
        <v>98.543183117830907</v>
      </c>
      <c r="D7" s="57">
        <f t="shared" si="2"/>
        <v>97.410180188100156</v>
      </c>
    </row>
    <row r="8" spans="1:4" ht="16.2" x14ac:dyDescent="0.3">
      <c r="A8" s="45" t="s">
        <v>207</v>
      </c>
      <c r="B8" s="57">
        <f t="shared" si="0"/>
        <v>95.999133531814991</v>
      </c>
      <c r="C8" s="57">
        <f t="shared" si="1"/>
        <v>96.726944994032067</v>
      </c>
      <c r="D8" s="57">
        <f t="shared" si="2"/>
        <v>95.190600915172325</v>
      </c>
    </row>
    <row r="9" spans="1:4" ht="16.2" x14ac:dyDescent="0.3">
      <c r="A9" s="45" t="s">
        <v>208</v>
      </c>
      <c r="B9" s="57">
        <f t="shared" si="0"/>
        <v>91.725151579841054</v>
      </c>
      <c r="C9" s="57">
        <f t="shared" si="1"/>
        <v>92.446080795718501</v>
      </c>
      <c r="D9" s="57">
        <f t="shared" si="2"/>
        <v>90.911872705018354</v>
      </c>
    </row>
    <row r="10" spans="1:4" ht="16.2" x14ac:dyDescent="0.3">
      <c r="A10" s="76" t="s">
        <v>209</v>
      </c>
      <c r="B10" s="57">
        <f t="shared" si="0"/>
        <v>86.039914608922004</v>
      </c>
      <c r="C10" s="57">
        <f t="shared" si="1"/>
        <v>85.864449488744043</v>
      </c>
      <c r="D10" s="57">
        <f t="shared" si="2"/>
        <v>86.248029776046707</v>
      </c>
    </row>
    <row r="11" spans="1:4" ht="16.2" x14ac:dyDescent="0.3">
      <c r="A11" s="76" t="s">
        <v>210</v>
      </c>
      <c r="B11" s="57">
        <f t="shared" si="0"/>
        <v>73.949484788241804</v>
      </c>
      <c r="C11" s="57">
        <f>G35/F35*100</f>
        <v>71.870421074234883</v>
      </c>
      <c r="D11" s="57">
        <f>E35/D35*100</f>
        <v>76.796853722042471</v>
      </c>
    </row>
    <row r="12" spans="1:4" x14ac:dyDescent="0.25">
      <c r="A12" s="16" t="s">
        <v>211</v>
      </c>
    </row>
    <row r="19" spans="1:7" ht="22.8" hidden="1" x14ac:dyDescent="0.75">
      <c r="B19" s="5"/>
      <c r="C19" s="5"/>
      <c r="D19" s="5"/>
    </row>
    <row r="20" spans="1:7" ht="14.4" hidden="1" x14ac:dyDescent="0.25">
      <c r="A20" s="441" t="s">
        <v>212</v>
      </c>
      <c r="B20" s="441"/>
      <c r="C20" s="441"/>
      <c r="D20" s="441"/>
      <c r="E20" s="441"/>
      <c r="F20" s="441"/>
      <c r="G20" s="441"/>
    </row>
    <row r="21" spans="1:7" ht="14.4" hidden="1" x14ac:dyDescent="0.25">
      <c r="A21" s="440" t="s">
        <v>213</v>
      </c>
      <c r="B21" s="440"/>
      <c r="C21" s="440"/>
      <c r="D21" s="440"/>
      <c r="E21" s="440"/>
      <c r="F21" s="440"/>
      <c r="G21" s="440"/>
    </row>
    <row r="22" spans="1:7" ht="14.4" hidden="1" x14ac:dyDescent="0.25">
      <c r="A22" s="440" t="s">
        <v>214</v>
      </c>
      <c r="B22" s="440"/>
      <c r="C22" s="440"/>
      <c r="D22" s="440"/>
      <c r="E22" s="440"/>
      <c r="F22" s="440"/>
      <c r="G22" s="440"/>
    </row>
    <row r="23" spans="1:7" ht="14.4" hidden="1" x14ac:dyDescent="0.25">
      <c r="A23" s="440" t="s">
        <v>215</v>
      </c>
      <c r="B23" s="440"/>
      <c r="C23" s="440"/>
      <c r="D23" s="440"/>
      <c r="E23" s="440"/>
      <c r="F23" s="440"/>
      <c r="G23" s="440"/>
    </row>
    <row r="24" spans="1:7" ht="14.4" hidden="1" x14ac:dyDescent="0.25">
      <c r="A24" s="440" t="s">
        <v>216</v>
      </c>
      <c r="B24" s="440"/>
      <c r="C24" s="440"/>
      <c r="D24" s="440"/>
      <c r="E24" s="440"/>
      <c r="F24" s="440"/>
      <c r="G24" s="440"/>
    </row>
    <row r="25" spans="1:7" ht="14.4" hidden="1" x14ac:dyDescent="0.25">
      <c r="A25" s="440" t="s">
        <v>217</v>
      </c>
      <c r="B25" s="440" t="s">
        <v>218</v>
      </c>
      <c r="C25" s="440"/>
      <c r="D25" s="440"/>
      <c r="E25" s="440"/>
      <c r="F25" s="440"/>
      <c r="G25" s="440"/>
    </row>
    <row r="26" spans="1:7" ht="14.4" hidden="1" x14ac:dyDescent="0.25">
      <c r="A26" s="440"/>
      <c r="B26" s="440" t="s">
        <v>108</v>
      </c>
      <c r="C26" s="440"/>
      <c r="D26" s="440" t="s">
        <v>110</v>
      </c>
      <c r="E26" s="440"/>
      <c r="F26" s="440" t="s">
        <v>109</v>
      </c>
      <c r="G26" s="440"/>
    </row>
    <row r="27" spans="1:7" ht="14.4" hidden="1" x14ac:dyDescent="0.25">
      <c r="A27" s="440"/>
      <c r="B27" s="77" t="s">
        <v>108</v>
      </c>
      <c r="C27" s="77" t="s">
        <v>219</v>
      </c>
      <c r="D27" s="77" t="s">
        <v>108</v>
      </c>
      <c r="E27" s="77" t="s">
        <v>219</v>
      </c>
      <c r="F27" s="77" t="s">
        <v>108</v>
      </c>
      <c r="G27" s="77" t="s">
        <v>219</v>
      </c>
    </row>
    <row r="28" spans="1:7" ht="14.4" hidden="1" x14ac:dyDescent="0.25">
      <c r="A28" s="78" t="s">
        <v>108</v>
      </c>
      <c r="B28" s="79">
        <v>12572093</v>
      </c>
      <c r="C28" s="79">
        <v>11722363</v>
      </c>
      <c r="D28" s="79">
        <v>5974158</v>
      </c>
      <c r="E28" s="79">
        <v>5571091</v>
      </c>
      <c r="F28" s="79">
        <v>6597935</v>
      </c>
      <c r="G28" s="79">
        <v>6151272</v>
      </c>
    </row>
    <row r="29" spans="1:7" ht="14.4" hidden="1" x14ac:dyDescent="0.25">
      <c r="A29" s="78" t="s">
        <v>204</v>
      </c>
      <c r="B29" s="79">
        <v>1342947</v>
      </c>
      <c r="C29" s="79">
        <v>1321955</v>
      </c>
      <c r="D29" s="79">
        <v>677264</v>
      </c>
      <c r="E29" s="79">
        <v>663362</v>
      </c>
      <c r="F29" s="79">
        <v>665683</v>
      </c>
      <c r="G29" s="79">
        <v>658593</v>
      </c>
    </row>
    <row r="30" spans="1:7" ht="14.4" hidden="1" x14ac:dyDescent="0.25">
      <c r="A30" s="78" t="s">
        <v>205</v>
      </c>
      <c r="B30" s="79">
        <v>1454382</v>
      </c>
      <c r="C30" s="79">
        <v>1431706</v>
      </c>
      <c r="D30" s="79">
        <v>724765</v>
      </c>
      <c r="E30" s="79">
        <v>710278</v>
      </c>
      <c r="F30" s="79">
        <v>729617</v>
      </c>
      <c r="G30" s="79">
        <v>721428</v>
      </c>
    </row>
    <row r="31" spans="1:7" ht="14.4" hidden="1" x14ac:dyDescent="0.25">
      <c r="A31" s="78" t="s">
        <v>206</v>
      </c>
      <c r="B31" s="79">
        <v>2652881</v>
      </c>
      <c r="C31" s="79">
        <v>2599670</v>
      </c>
      <c r="D31" s="79">
        <v>1285379</v>
      </c>
      <c r="E31" s="79">
        <v>1252090</v>
      </c>
      <c r="F31" s="79">
        <v>1367502</v>
      </c>
      <c r="G31" s="79">
        <v>1347580</v>
      </c>
    </row>
    <row r="32" spans="1:7" ht="14.4" hidden="1" x14ac:dyDescent="0.25">
      <c r="A32" s="78" t="s">
        <v>207</v>
      </c>
      <c r="B32" s="79">
        <v>2580591</v>
      </c>
      <c r="C32" s="79">
        <v>2477345</v>
      </c>
      <c r="D32" s="79">
        <v>1222502</v>
      </c>
      <c r="E32" s="79">
        <v>1163707</v>
      </c>
      <c r="F32" s="79">
        <v>1358089</v>
      </c>
      <c r="G32" s="79">
        <v>1313638</v>
      </c>
    </row>
    <row r="33" spans="1:7" ht="14.4" hidden="1" x14ac:dyDescent="0.25">
      <c r="A33" s="78" t="s">
        <v>208</v>
      </c>
      <c r="B33" s="79">
        <v>2037705</v>
      </c>
      <c r="C33" s="79">
        <v>1869088</v>
      </c>
      <c r="D33" s="79">
        <v>957524</v>
      </c>
      <c r="E33" s="79">
        <v>870503</v>
      </c>
      <c r="F33" s="79">
        <v>1080181</v>
      </c>
      <c r="G33" s="79">
        <v>998585</v>
      </c>
    </row>
    <row r="34" spans="1:7" ht="14.4" hidden="1" x14ac:dyDescent="0.25">
      <c r="A34" s="78" t="s">
        <v>209</v>
      </c>
      <c r="B34" s="79">
        <v>1416073</v>
      </c>
      <c r="C34" s="79">
        <v>1218388</v>
      </c>
      <c r="D34" s="79">
        <v>647769</v>
      </c>
      <c r="E34" s="79">
        <v>558688</v>
      </c>
      <c r="F34" s="79">
        <v>768304</v>
      </c>
      <c r="G34" s="79">
        <v>659700</v>
      </c>
    </row>
    <row r="35" spans="1:7" ht="14.4" hidden="1" x14ac:dyDescent="0.25">
      <c r="A35" s="78" t="s">
        <v>210</v>
      </c>
      <c r="B35" s="79">
        <v>1087514</v>
      </c>
      <c r="C35" s="79">
        <v>804211</v>
      </c>
      <c r="D35" s="80">
        <v>458955</v>
      </c>
      <c r="E35" s="80">
        <v>352463</v>
      </c>
      <c r="F35" s="80">
        <v>628559</v>
      </c>
      <c r="G35" s="80">
        <v>451748</v>
      </c>
    </row>
    <row r="36" spans="1:7" ht="14.4" hidden="1" x14ac:dyDescent="0.25">
      <c r="A36" s="440" t="s">
        <v>220</v>
      </c>
      <c r="B36" s="440"/>
      <c r="C36" s="440"/>
      <c r="D36" s="440"/>
      <c r="E36" s="440"/>
      <c r="F36" s="440"/>
      <c r="G36" s="440"/>
    </row>
    <row r="37" spans="1:7" hidden="1" x14ac:dyDescent="0.25"/>
    <row r="38" spans="1:7" hidden="1" x14ac:dyDescent="0.25"/>
    <row r="39" spans="1:7" hidden="1" x14ac:dyDescent="0.25"/>
  </sheetData>
  <sheetProtection selectLockedCells="1" selectUnlockedCells="1"/>
  <mergeCells count="14">
    <mergeCell ref="A1:D1"/>
    <mergeCell ref="A2:A3"/>
    <mergeCell ref="B2:D2"/>
    <mergeCell ref="A36:G36"/>
    <mergeCell ref="A20:G20"/>
    <mergeCell ref="A21:G21"/>
    <mergeCell ref="A22:G22"/>
    <mergeCell ref="A23:G23"/>
    <mergeCell ref="A24:G24"/>
    <mergeCell ref="A25:A27"/>
    <mergeCell ref="B25:G25"/>
    <mergeCell ref="B26:C26"/>
    <mergeCell ref="D26:E26"/>
    <mergeCell ref="F26:G26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9F39C-07DE-486A-8E82-E6A28698E139}">
  <dimension ref="A1:D19"/>
  <sheetViews>
    <sheetView showGridLines="0" zoomScaleNormal="100" workbookViewId="0">
      <selection sqref="A1:D1"/>
    </sheetView>
  </sheetViews>
  <sheetFormatPr defaultColWidth="7.6640625" defaultRowHeight="13.2" x14ac:dyDescent="0.25"/>
  <cols>
    <col min="1" max="1" width="23.33203125" style="1" customWidth="1"/>
    <col min="2" max="4" width="26.33203125" style="1" customWidth="1"/>
    <col min="5" max="7" width="10.109375" style="1" bestFit="1" customWidth="1"/>
    <col min="8" max="8" width="11.109375" style="1" bestFit="1" customWidth="1"/>
    <col min="9" max="16384" width="7.6640625" style="1"/>
  </cols>
  <sheetData>
    <row r="1" spans="1:4" ht="49.2" customHeight="1" x14ac:dyDescent="0.25">
      <c r="A1" s="424" t="s">
        <v>221</v>
      </c>
      <c r="B1" s="424"/>
      <c r="C1" s="424"/>
      <c r="D1" s="424"/>
    </row>
    <row r="2" spans="1:4" ht="37.200000000000003" customHeight="1" x14ac:dyDescent="0.25">
      <c r="A2" s="425" t="s">
        <v>123</v>
      </c>
      <c r="B2" s="425" t="s">
        <v>107</v>
      </c>
      <c r="C2" s="425"/>
      <c r="D2" s="425"/>
    </row>
    <row r="3" spans="1:4" ht="18" customHeight="1" x14ac:dyDescent="0.25">
      <c r="A3" s="426"/>
      <c r="B3" s="39" t="s">
        <v>108</v>
      </c>
      <c r="C3" s="39" t="s">
        <v>109</v>
      </c>
      <c r="D3" s="39" t="s">
        <v>110</v>
      </c>
    </row>
    <row r="4" spans="1:4" ht="18" customHeight="1" x14ac:dyDescent="0.3">
      <c r="A4" s="15" t="s">
        <v>108</v>
      </c>
      <c r="B4" s="30">
        <v>93</v>
      </c>
      <c r="C4" s="30">
        <v>93.48</v>
      </c>
      <c r="D4" s="30">
        <v>92.49</v>
      </c>
    </row>
    <row r="5" spans="1:4" ht="16.2" x14ac:dyDescent="0.3">
      <c r="A5" s="45" t="s">
        <v>204</v>
      </c>
      <c r="B5" s="57">
        <v>98.46</v>
      </c>
      <c r="C5" s="57">
        <v>98.98</v>
      </c>
      <c r="D5" s="57">
        <v>97.96</v>
      </c>
    </row>
    <row r="6" spans="1:4" ht="16.2" x14ac:dyDescent="0.3">
      <c r="A6" s="45" t="s">
        <v>205</v>
      </c>
      <c r="B6" s="57">
        <v>98.46</v>
      </c>
      <c r="C6" s="57">
        <v>98.96</v>
      </c>
      <c r="D6" s="57">
        <v>97.97</v>
      </c>
    </row>
    <row r="7" spans="1:4" ht="16.2" x14ac:dyDescent="0.3">
      <c r="A7" s="45" t="s">
        <v>206</v>
      </c>
      <c r="B7" s="57">
        <v>98.04</v>
      </c>
      <c r="C7" s="57">
        <v>98.67</v>
      </c>
      <c r="D7" s="57">
        <v>97.37</v>
      </c>
    </row>
    <row r="8" spans="1:4" ht="16.2" x14ac:dyDescent="0.3">
      <c r="A8" s="45" t="s">
        <v>207</v>
      </c>
      <c r="B8" s="57">
        <v>95.89</v>
      </c>
      <c r="C8" s="57">
        <v>96.89</v>
      </c>
      <c r="D8" s="57">
        <v>94.82</v>
      </c>
    </row>
    <row r="9" spans="1:4" ht="16.2" x14ac:dyDescent="0.3">
      <c r="A9" s="45" t="s">
        <v>208</v>
      </c>
      <c r="B9" s="57">
        <v>92.17</v>
      </c>
      <c r="C9" s="57">
        <v>93.48</v>
      </c>
      <c r="D9" s="57">
        <v>90.75</v>
      </c>
    </row>
    <row r="10" spans="1:4" ht="16.2" x14ac:dyDescent="0.3">
      <c r="A10" s="76" t="s">
        <v>209</v>
      </c>
      <c r="B10" s="57">
        <v>88.53</v>
      </c>
      <c r="C10" s="57">
        <v>89.46</v>
      </c>
      <c r="D10" s="57">
        <v>87.47</v>
      </c>
    </row>
    <row r="11" spans="1:4" ht="16.2" x14ac:dyDescent="0.3">
      <c r="A11" s="76" t="s">
        <v>210</v>
      </c>
      <c r="B11" s="57">
        <v>79.75</v>
      </c>
      <c r="C11" s="57">
        <v>79.62</v>
      </c>
      <c r="D11" s="57">
        <v>79.91</v>
      </c>
    </row>
    <row r="12" spans="1:4" x14ac:dyDescent="0.25">
      <c r="A12" s="16" t="s">
        <v>211</v>
      </c>
    </row>
    <row r="19" spans="2:4" ht="22.8" x14ac:dyDescent="0.75">
      <c r="B19" s="5"/>
      <c r="C19" s="5"/>
      <c r="D19" s="5"/>
    </row>
  </sheetData>
  <sheetProtection selectLockedCells="1" selectUnlockedCells="1"/>
  <mergeCells count="3">
    <mergeCell ref="A1:D1"/>
    <mergeCell ref="A2:A3"/>
    <mergeCell ref="B2:D2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C5720-CF9E-4697-A205-88920DC549BD}">
  <dimension ref="A1:I27"/>
  <sheetViews>
    <sheetView topLeftCell="A14" workbookViewId="0">
      <selection activeCell="B41" sqref="B41"/>
    </sheetView>
  </sheetViews>
  <sheetFormatPr defaultColWidth="8.6640625" defaultRowHeight="13.8" x14ac:dyDescent="0.25"/>
  <cols>
    <col min="1" max="1" width="40.5546875" style="98" customWidth="1"/>
    <col min="2" max="2" width="46.44140625" style="98" customWidth="1"/>
    <col min="3" max="4" width="20.33203125" style="98" customWidth="1"/>
    <col min="5" max="5" width="16.33203125" style="98" customWidth="1"/>
    <col min="6" max="6" width="18.5546875" style="98" customWidth="1"/>
    <col min="7" max="7" width="15.6640625" style="98" customWidth="1"/>
    <col min="8" max="16384" width="8.6640625" style="98"/>
  </cols>
  <sheetData>
    <row r="1" spans="1:9" hidden="1" x14ac:dyDescent="0.25">
      <c r="A1" s="97" t="s">
        <v>222</v>
      </c>
    </row>
    <row r="2" spans="1:9" ht="16.2" hidden="1" x14ac:dyDescent="0.3">
      <c r="A2" s="99"/>
      <c r="B2" s="99"/>
      <c r="C2" s="99"/>
      <c r="D2" s="99"/>
      <c r="E2" s="99"/>
      <c r="F2" s="99"/>
      <c r="G2" s="99"/>
      <c r="H2" s="99"/>
      <c r="I2" s="99"/>
    </row>
    <row r="3" spans="1:9" s="99" customFormat="1" ht="16.350000000000001" hidden="1" customHeight="1" x14ac:dyDescent="0.3">
      <c r="A3" s="100" t="s">
        <v>223</v>
      </c>
      <c r="B3" s="100"/>
      <c r="C3" s="100"/>
      <c r="D3" s="100"/>
      <c r="E3" s="100"/>
      <c r="F3" s="100"/>
      <c r="G3" s="100"/>
      <c r="H3" s="101"/>
      <c r="I3" s="101"/>
    </row>
    <row r="4" spans="1:9" s="99" customFormat="1" ht="16.2" hidden="1" x14ac:dyDescent="0.3">
      <c r="A4" s="443" t="s">
        <v>224</v>
      </c>
      <c r="B4" s="445" t="s">
        <v>225</v>
      </c>
      <c r="C4" s="444"/>
      <c r="D4" s="444"/>
      <c r="E4" s="445" t="s">
        <v>226</v>
      </c>
      <c r="F4" s="444"/>
      <c r="G4" s="446"/>
    </row>
    <row r="5" spans="1:9" s="99" customFormat="1" ht="16.2" hidden="1" x14ac:dyDescent="0.3">
      <c r="A5" s="443"/>
      <c r="B5" s="447" t="s">
        <v>227</v>
      </c>
      <c r="C5" s="448" t="s">
        <v>110</v>
      </c>
      <c r="D5" s="448" t="s">
        <v>109</v>
      </c>
      <c r="E5" s="447" t="s">
        <v>227</v>
      </c>
      <c r="F5" s="448" t="s">
        <v>110</v>
      </c>
      <c r="G5" s="448" t="s">
        <v>109</v>
      </c>
    </row>
    <row r="6" spans="1:9" s="99" customFormat="1" ht="16.2" hidden="1" x14ac:dyDescent="0.3">
      <c r="A6" s="444"/>
      <c r="B6" s="447"/>
      <c r="C6" s="449"/>
      <c r="D6" s="449"/>
      <c r="E6" s="447"/>
      <c r="F6" s="449"/>
      <c r="G6" s="449"/>
    </row>
    <row r="7" spans="1:9" s="99" customFormat="1" ht="16.2" hidden="1" x14ac:dyDescent="0.3">
      <c r="A7" s="102" t="s">
        <v>228</v>
      </c>
      <c r="B7" s="105">
        <v>9491894</v>
      </c>
      <c r="C7" s="105">
        <v>4872153</v>
      </c>
      <c r="D7" s="105">
        <v>4619741</v>
      </c>
      <c r="E7" s="105">
        <v>3328619</v>
      </c>
      <c r="F7" s="105">
        <v>1735329</v>
      </c>
      <c r="G7" s="105">
        <v>1593290</v>
      </c>
    </row>
    <row r="8" spans="1:9" s="99" customFormat="1" ht="16.2" hidden="1" x14ac:dyDescent="0.3">
      <c r="A8" s="102" t="s">
        <v>229</v>
      </c>
      <c r="B8" s="105">
        <v>26002356</v>
      </c>
      <c r="C8" s="105">
        <v>13384339</v>
      </c>
      <c r="D8" s="105">
        <v>12618017</v>
      </c>
      <c r="E8" s="105">
        <v>4215478</v>
      </c>
      <c r="F8" s="105">
        <v>2232377</v>
      </c>
      <c r="G8" s="105">
        <v>1983101</v>
      </c>
    </row>
    <row r="9" spans="1:9" s="99" customFormat="1" ht="16.2" hidden="1" x14ac:dyDescent="0.3">
      <c r="A9" s="102" t="s">
        <v>230</v>
      </c>
      <c r="B9" s="105">
        <v>7790396</v>
      </c>
      <c r="C9" s="105">
        <v>3854155</v>
      </c>
      <c r="D9" s="105">
        <v>3936241</v>
      </c>
      <c r="E9" s="105">
        <v>1687226</v>
      </c>
      <c r="F9" s="105">
        <v>825669</v>
      </c>
      <c r="G9" s="105">
        <v>861557</v>
      </c>
    </row>
    <row r="10" spans="1:9" hidden="1" x14ac:dyDescent="0.25">
      <c r="A10" s="106" t="s">
        <v>231</v>
      </c>
      <c r="B10" s="106"/>
      <c r="C10" s="106"/>
      <c r="D10" s="106"/>
      <c r="E10" s="106"/>
      <c r="F10" s="106"/>
      <c r="G10" s="106"/>
      <c r="H10" s="106"/>
      <c r="I10" s="106"/>
    </row>
    <row r="11" spans="1:9" ht="13.95" hidden="1" customHeight="1" x14ac:dyDescent="0.25">
      <c r="A11" s="106" t="s">
        <v>232</v>
      </c>
      <c r="B11" s="106"/>
      <c r="C11" s="106"/>
      <c r="D11" s="106"/>
      <c r="E11" s="106"/>
      <c r="F11" s="106"/>
      <c r="G11" s="106"/>
      <c r="H11" s="106"/>
      <c r="I11" s="106"/>
    </row>
    <row r="12" spans="1:9" hidden="1" x14ac:dyDescent="0.25"/>
    <row r="13" spans="1:9" hidden="1" x14ac:dyDescent="0.25">
      <c r="A13" s="107"/>
      <c r="B13" s="108"/>
    </row>
    <row r="15" spans="1:9" ht="50.7" customHeight="1" x14ac:dyDescent="0.3">
      <c r="A15" s="450" t="s">
        <v>233</v>
      </c>
      <c r="B15" s="450"/>
      <c r="C15" s="450"/>
      <c r="D15" s="450"/>
      <c r="E15" s="99"/>
      <c r="F15" s="99"/>
      <c r="G15" s="99"/>
      <c r="H15" s="99"/>
      <c r="I15" s="99"/>
    </row>
    <row r="16" spans="1:9" ht="16.2" x14ac:dyDescent="0.3">
      <c r="A16" s="451" t="s">
        <v>224</v>
      </c>
      <c r="B16" s="453" t="s">
        <v>234</v>
      </c>
      <c r="C16" s="453" t="s">
        <v>157</v>
      </c>
      <c r="D16" s="453"/>
      <c r="E16" s="99"/>
      <c r="F16" s="99"/>
      <c r="G16" s="99"/>
      <c r="H16" s="99"/>
      <c r="I16" s="99"/>
    </row>
    <row r="17" spans="1:9" ht="16.2" x14ac:dyDescent="0.3">
      <c r="A17" s="452"/>
      <c r="B17" s="454"/>
      <c r="C17" s="109" t="s">
        <v>109</v>
      </c>
      <c r="D17" s="109" t="s">
        <v>110</v>
      </c>
      <c r="E17" s="99"/>
      <c r="F17" s="99"/>
      <c r="G17" s="99"/>
      <c r="H17" s="99"/>
      <c r="I17" s="99"/>
    </row>
    <row r="18" spans="1:9" ht="16.2" x14ac:dyDescent="0.3">
      <c r="A18" s="110" t="s">
        <v>228</v>
      </c>
      <c r="B18" s="111">
        <f>E7/B7*100</f>
        <v>35.068016983754767</v>
      </c>
      <c r="C18" s="111">
        <f>G7/E7*100</f>
        <v>47.866397445907751</v>
      </c>
      <c r="D18" s="111">
        <f>F7/E7*100</f>
        <v>52.133602554092249</v>
      </c>
      <c r="E18" s="99"/>
      <c r="F18" s="99"/>
      <c r="G18" s="99"/>
      <c r="H18" s="99"/>
      <c r="I18" s="99"/>
    </row>
    <row r="19" spans="1:9" ht="16.2" x14ac:dyDescent="0.3">
      <c r="A19" s="110" t="s">
        <v>229</v>
      </c>
      <c r="B19" s="111">
        <f>E8/B8*100</f>
        <v>16.211907874809498</v>
      </c>
      <c r="C19" s="111">
        <f>G8/E8*100</f>
        <v>47.043324624158871</v>
      </c>
      <c r="D19" s="111">
        <f>F8/E8*100</f>
        <v>52.956675375841122</v>
      </c>
      <c r="E19" s="99"/>
      <c r="F19" s="99"/>
      <c r="G19" s="99"/>
      <c r="H19" s="99"/>
      <c r="I19" s="99"/>
    </row>
    <row r="20" spans="1:9" ht="16.2" x14ac:dyDescent="0.3">
      <c r="A20" s="110" t="s">
        <v>230</v>
      </c>
      <c r="B20" s="111">
        <f>E9/B9*100</f>
        <v>21.657769386819361</v>
      </c>
      <c r="C20" s="111">
        <f>G9/E9*100</f>
        <v>51.063520832419606</v>
      </c>
      <c r="D20" s="111">
        <f>F9/E9*100</f>
        <v>48.936479167580394</v>
      </c>
      <c r="E20" s="99"/>
      <c r="F20" s="99"/>
      <c r="G20" s="99"/>
      <c r="H20" s="99"/>
      <c r="I20" s="99"/>
    </row>
    <row r="21" spans="1:9" ht="16.2" x14ac:dyDescent="0.3">
      <c r="A21" s="455" t="s">
        <v>235</v>
      </c>
      <c r="B21" s="442"/>
      <c r="C21" s="442"/>
      <c r="D21" s="442"/>
      <c r="E21" s="99"/>
      <c r="F21" s="99"/>
      <c r="G21" s="99"/>
      <c r="H21" s="99"/>
      <c r="I21" s="99"/>
    </row>
    <row r="22" spans="1:9" ht="16.2" x14ac:dyDescent="0.3">
      <c r="A22" s="442" t="s">
        <v>232</v>
      </c>
      <c r="B22" s="442"/>
      <c r="C22" s="442"/>
      <c r="D22" s="442"/>
      <c r="E22" s="99"/>
      <c r="F22" s="99"/>
      <c r="G22" s="99"/>
      <c r="H22" s="99"/>
      <c r="I22" s="99"/>
    </row>
    <row r="25" spans="1:9" x14ac:dyDescent="0.25">
      <c r="B25" s="113"/>
      <c r="C25" s="113"/>
      <c r="D25" s="113"/>
    </row>
    <row r="26" spans="1:9" x14ac:dyDescent="0.25">
      <c r="B26" s="113"/>
      <c r="C26" s="113"/>
      <c r="D26" s="113"/>
    </row>
    <row r="27" spans="1:9" x14ac:dyDescent="0.25">
      <c r="B27" s="113"/>
      <c r="C27" s="113"/>
      <c r="D27" s="113"/>
    </row>
  </sheetData>
  <mergeCells count="15">
    <mergeCell ref="A22:D22"/>
    <mergeCell ref="A4:A6"/>
    <mergeCell ref="B4:D4"/>
    <mergeCell ref="E4:G4"/>
    <mergeCell ref="B5:B6"/>
    <mergeCell ref="C5:C6"/>
    <mergeCell ref="D5:D6"/>
    <mergeCell ref="E5:E6"/>
    <mergeCell ref="F5:F6"/>
    <mergeCell ref="G5:G6"/>
    <mergeCell ref="A15:D15"/>
    <mergeCell ref="A16:A17"/>
    <mergeCell ref="B16:B17"/>
    <mergeCell ref="C16:D16"/>
    <mergeCell ref="A21:D2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6E1A2-F088-4EB9-937F-37764EC9335F}">
  <dimension ref="A1:G36"/>
  <sheetViews>
    <sheetView topLeftCell="A16" workbookViewId="0">
      <selection activeCell="A19" sqref="A19:D19"/>
    </sheetView>
  </sheetViews>
  <sheetFormatPr defaultColWidth="8.6640625" defaultRowHeight="14.4" x14ac:dyDescent="0.3"/>
  <cols>
    <col min="1" max="1" width="27.5546875" style="115" customWidth="1"/>
    <col min="2" max="2" width="40.44140625" style="115" customWidth="1"/>
    <col min="3" max="4" width="20.33203125" style="115" customWidth="1"/>
    <col min="5" max="7" width="20" style="115" customWidth="1"/>
    <col min="8" max="16384" width="8.6640625" style="115"/>
  </cols>
  <sheetData>
    <row r="1" spans="1:7" ht="16.2" hidden="1" x14ac:dyDescent="0.3">
      <c r="A1" s="114" t="s">
        <v>222</v>
      </c>
      <c r="B1" s="99"/>
      <c r="C1" s="99"/>
      <c r="D1" s="99"/>
      <c r="E1" s="99"/>
      <c r="F1" s="99"/>
      <c r="G1" s="99"/>
    </row>
    <row r="2" spans="1:7" ht="16.2" hidden="1" x14ac:dyDescent="0.3">
      <c r="A2" s="99"/>
      <c r="B2" s="99"/>
      <c r="C2" s="99"/>
      <c r="D2" s="116"/>
      <c r="E2" s="99"/>
      <c r="F2" s="99"/>
      <c r="G2" s="99"/>
    </row>
    <row r="3" spans="1:7" ht="16.350000000000001" hidden="1" customHeight="1" x14ac:dyDescent="0.3">
      <c r="A3" s="101" t="s">
        <v>236</v>
      </c>
      <c r="B3" s="101"/>
      <c r="C3" s="101"/>
      <c r="D3" s="101"/>
      <c r="E3" s="101"/>
      <c r="F3" s="101"/>
      <c r="G3" s="101"/>
    </row>
    <row r="4" spans="1:7" ht="16.2" hidden="1" x14ac:dyDescent="0.3">
      <c r="A4" s="447" t="s">
        <v>106</v>
      </c>
      <c r="B4" s="447" t="s">
        <v>225</v>
      </c>
      <c r="C4" s="447"/>
      <c r="D4" s="447"/>
      <c r="E4" s="447" t="s">
        <v>226</v>
      </c>
      <c r="F4" s="447"/>
      <c r="G4" s="447"/>
    </row>
    <row r="5" spans="1:7" hidden="1" x14ac:dyDescent="0.3">
      <c r="A5" s="447"/>
      <c r="B5" s="447" t="s">
        <v>227</v>
      </c>
      <c r="C5" s="447" t="s">
        <v>110</v>
      </c>
      <c r="D5" s="447" t="s">
        <v>109</v>
      </c>
      <c r="E5" s="447" t="s">
        <v>227</v>
      </c>
      <c r="F5" s="447" t="s">
        <v>110</v>
      </c>
      <c r="G5" s="447" t="s">
        <v>109</v>
      </c>
    </row>
    <row r="6" spans="1:7" hidden="1" x14ac:dyDescent="0.3">
      <c r="A6" s="447"/>
      <c r="B6" s="447"/>
      <c r="C6" s="447"/>
      <c r="D6" s="447"/>
      <c r="E6" s="447"/>
      <c r="F6" s="447"/>
      <c r="G6" s="447"/>
    </row>
    <row r="7" spans="1:7" ht="16.2" hidden="1" x14ac:dyDescent="0.3">
      <c r="A7" s="104" t="s">
        <v>214</v>
      </c>
      <c r="B7" s="117">
        <v>9491894</v>
      </c>
      <c r="C7" s="117">
        <v>4872153</v>
      </c>
      <c r="D7" s="117">
        <v>4619741</v>
      </c>
      <c r="E7" s="118">
        <v>3328619</v>
      </c>
      <c r="F7" s="118">
        <v>1735329</v>
      </c>
      <c r="G7" s="118">
        <v>1593290</v>
      </c>
    </row>
    <row r="8" spans="1:7" ht="16.2" hidden="1" x14ac:dyDescent="0.3">
      <c r="A8" s="102" t="s">
        <v>115</v>
      </c>
      <c r="B8" s="119">
        <v>790488</v>
      </c>
      <c r="C8" s="119">
        <v>401591</v>
      </c>
      <c r="D8" s="119">
        <v>388897</v>
      </c>
      <c r="E8" s="105">
        <v>89064</v>
      </c>
      <c r="F8" s="105">
        <v>48287</v>
      </c>
      <c r="G8" s="105">
        <v>40777</v>
      </c>
    </row>
    <row r="9" spans="1:7" ht="16.2" hidden="1" x14ac:dyDescent="0.3">
      <c r="A9" s="102" t="s">
        <v>116</v>
      </c>
      <c r="B9" s="119">
        <v>2518909</v>
      </c>
      <c r="C9" s="119">
        <v>1297067</v>
      </c>
      <c r="D9" s="119">
        <v>1221842</v>
      </c>
      <c r="E9" s="105">
        <v>597677</v>
      </c>
      <c r="F9" s="105">
        <v>317322</v>
      </c>
      <c r="G9" s="105">
        <v>280355</v>
      </c>
    </row>
    <row r="10" spans="1:7" ht="16.2" hidden="1" x14ac:dyDescent="0.3">
      <c r="A10" s="102" t="s">
        <v>117</v>
      </c>
      <c r="B10" s="119">
        <v>3992361</v>
      </c>
      <c r="C10" s="119">
        <v>2048448</v>
      </c>
      <c r="D10" s="119">
        <v>1943913</v>
      </c>
      <c r="E10" s="105">
        <v>1735712</v>
      </c>
      <c r="F10" s="105">
        <v>900603</v>
      </c>
      <c r="G10" s="105">
        <v>835109</v>
      </c>
    </row>
    <row r="11" spans="1:7" ht="16.2" hidden="1" x14ac:dyDescent="0.3">
      <c r="A11" s="102" t="s">
        <v>118</v>
      </c>
      <c r="B11" s="119">
        <v>1447657</v>
      </c>
      <c r="C11" s="119">
        <v>742171</v>
      </c>
      <c r="D11" s="119">
        <v>705486</v>
      </c>
      <c r="E11" s="105">
        <v>693703</v>
      </c>
      <c r="F11" s="105">
        <v>357226</v>
      </c>
      <c r="G11" s="105">
        <v>336477</v>
      </c>
    </row>
    <row r="12" spans="1:7" ht="16.2" hidden="1" x14ac:dyDescent="0.3">
      <c r="A12" s="102" t="s">
        <v>119</v>
      </c>
      <c r="B12" s="119">
        <v>742479</v>
      </c>
      <c r="C12" s="119">
        <v>382876</v>
      </c>
      <c r="D12" s="119">
        <v>359603</v>
      </c>
      <c r="E12" s="105">
        <v>212463</v>
      </c>
      <c r="F12" s="105">
        <v>111891</v>
      </c>
      <c r="G12" s="105">
        <v>100572</v>
      </c>
    </row>
    <row r="13" spans="1:7" hidden="1" x14ac:dyDescent="0.3">
      <c r="A13" s="455" t="s">
        <v>231</v>
      </c>
      <c r="B13" s="455"/>
      <c r="C13" s="455"/>
      <c r="D13" s="455"/>
      <c r="E13" s="455"/>
      <c r="F13" s="455"/>
      <c r="G13" s="455"/>
    </row>
    <row r="14" spans="1:7" hidden="1" x14ac:dyDescent="0.3">
      <c r="A14" s="442" t="s">
        <v>237</v>
      </c>
      <c r="B14" s="442"/>
      <c r="C14" s="442"/>
      <c r="D14" s="442"/>
      <c r="E14" s="442"/>
      <c r="F14" s="442"/>
      <c r="G14" s="442"/>
    </row>
    <row r="15" spans="1:7" hidden="1" x14ac:dyDescent="0.3">
      <c r="B15" s="120"/>
      <c r="C15" s="120"/>
      <c r="D15" s="120"/>
      <c r="E15" s="120"/>
      <c r="F15" s="120"/>
      <c r="G15" s="120"/>
    </row>
    <row r="16" spans="1:7" x14ac:dyDescent="0.3">
      <c r="A16" s="107"/>
    </row>
    <row r="19" spans="1:7" ht="56.1" customHeight="1" x14ac:dyDescent="0.3">
      <c r="A19" s="456" t="s">
        <v>238</v>
      </c>
      <c r="B19" s="457"/>
      <c r="C19" s="457"/>
      <c r="D19" s="458"/>
      <c r="E19" s="99"/>
      <c r="F19" s="99"/>
      <c r="G19" s="99"/>
    </row>
    <row r="20" spans="1:7" ht="29.1" customHeight="1" x14ac:dyDescent="0.3">
      <c r="A20" s="459" t="s">
        <v>106</v>
      </c>
      <c r="B20" s="459" t="s">
        <v>239</v>
      </c>
      <c r="C20" s="459" t="s">
        <v>157</v>
      </c>
      <c r="D20" s="459"/>
      <c r="E20" s="99"/>
      <c r="F20" s="99"/>
      <c r="G20" s="99"/>
    </row>
    <row r="21" spans="1:7" ht="27.6" customHeight="1" x14ac:dyDescent="0.3">
      <c r="A21" s="459"/>
      <c r="B21" s="460"/>
      <c r="C21" s="122" t="s">
        <v>109</v>
      </c>
      <c r="D21" s="122" t="s">
        <v>110</v>
      </c>
      <c r="E21" s="99"/>
      <c r="F21" s="99"/>
      <c r="G21" s="99"/>
    </row>
    <row r="22" spans="1:7" s="126" customFormat="1" ht="16.2" x14ac:dyDescent="0.3">
      <c r="A22" s="123" t="s">
        <v>214</v>
      </c>
      <c r="B22" s="124">
        <f>E7/B7*100</f>
        <v>35.068016983754767</v>
      </c>
      <c r="C22" s="124">
        <f t="shared" ref="C22:C27" si="0">G7/E7*100</f>
        <v>47.866397445907751</v>
      </c>
      <c r="D22" s="124">
        <f t="shared" ref="D22:D27" si="1">F7/E7*100</f>
        <v>52.133602554092249</v>
      </c>
      <c r="E22" s="125"/>
      <c r="F22" s="125"/>
      <c r="G22" s="125"/>
    </row>
    <row r="23" spans="1:7" ht="16.2" x14ac:dyDescent="0.3">
      <c r="A23" s="127" t="s">
        <v>115</v>
      </c>
      <c r="B23" s="111">
        <f t="shared" ref="B23:B27" si="2">E8/B8*100</f>
        <v>11.266964204390199</v>
      </c>
      <c r="C23" s="111">
        <f t="shared" si="0"/>
        <v>45.783930656606486</v>
      </c>
      <c r="D23" s="111">
        <f t="shared" si="1"/>
        <v>54.216069343393514</v>
      </c>
      <c r="E23" s="99"/>
      <c r="F23" s="99"/>
      <c r="G23" s="99"/>
    </row>
    <row r="24" spans="1:7" ht="16.2" x14ac:dyDescent="0.3">
      <c r="A24" s="127" t="s">
        <v>116</v>
      </c>
      <c r="B24" s="111">
        <f t="shared" si="2"/>
        <v>23.727613820110214</v>
      </c>
      <c r="C24" s="111">
        <f t="shared" si="0"/>
        <v>46.907443318046369</v>
      </c>
      <c r="D24" s="111">
        <f t="shared" si="1"/>
        <v>53.092556681953631</v>
      </c>
      <c r="E24" s="99"/>
      <c r="F24" s="99"/>
      <c r="G24" s="99"/>
    </row>
    <row r="25" spans="1:7" ht="16.2" x14ac:dyDescent="0.3">
      <c r="A25" s="127" t="s">
        <v>117</v>
      </c>
      <c r="B25" s="111">
        <f t="shared" si="2"/>
        <v>43.475827962451291</v>
      </c>
      <c r="C25" s="111">
        <f t="shared" si="0"/>
        <v>48.113339079294256</v>
      </c>
      <c r="D25" s="111">
        <f t="shared" si="1"/>
        <v>51.886660920705744</v>
      </c>
      <c r="E25" s="99"/>
      <c r="F25" s="99"/>
      <c r="G25" s="99"/>
    </row>
    <row r="26" spans="1:7" ht="16.2" x14ac:dyDescent="0.3">
      <c r="A26" s="127" t="s">
        <v>118</v>
      </c>
      <c r="B26" s="111">
        <f t="shared" si="2"/>
        <v>47.919016728410114</v>
      </c>
      <c r="C26" s="111">
        <f t="shared" si="0"/>
        <v>48.504475258143614</v>
      </c>
      <c r="D26" s="111">
        <f t="shared" si="1"/>
        <v>51.495524741856379</v>
      </c>
      <c r="E26" s="99"/>
      <c r="F26" s="99"/>
      <c r="G26" s="99"/>
    </row>
    <row r="27" spans="1:7" ht="16.2" x14ac:dyDescent="0.3">
      <c r="A27" s="127" t="s">
        <v>119</v>
      </c>
      <c r="B27" s="111">
        <f t="shared" si="2"/>
        <v>28.615354777710884</v>
      </c>
      <c r="C27" s="111">
        <f t="shared" si="0"/>
        <v>47.336242075090723</v>
      </c>
      <c r="D27" s="111">
        <f t="shared" si="1"/>
        <v>52.663757924909284</v>
      </c>
      <c r="E27" s="99"/>
      <c r="F27" s="99"/>
      <c r="G27" s="99"/>
    </row>
    <row r="28" spans="1:7" ht="16.2" x14ac:dyDescent="0.3">
      <c r="A28" s="455" t="s">
        <v>235</v>
      </c>
      <c r="B28" s="442"/>
      <c r="C28" s="442"/>
      <c r="D28" s="442"/>
      <c r="E28" s="99"/>
      <c r="F28" s="99"/>
      <c r="G28" s="99"/>
    </row>
    <row r="29" spans="1:7" ht="16.2" x14ac:dyDescent="0.3">
      <c r="A29" s="442" t="s">
        <v>237</v>
      </c>
      <c r="B29" s="442"/>
      <c r="C29" s="442"/>
      <c r="D29" s="442"/>
      <c r="E29" s="99"/>
      <c r="F29" s="99"/>
      <c r="G29" s="99"/>
    </row>
    <row r="31" spans="1:7" x14ac:dyDescent="0.3">
      <c r="B31" s="128"/>
      <c r="C31" s="128"/>
      <c r="D31" s="128"/>
    </row>
    <row r="32" spans="1:7" x14ac:dyDescent="0.3">
      <c r="B32" s="128"/>
      <c r="C32" s="128"/>
      <c r="D32" s="128"/>
    </row>
    <row r="33" spans="2:4" x14ac:dyDescent="0.3">
      <c r="B33" s="128"/>
      <c r="C33" s="128"/>
      <c r="D33" s="128"/>
    </row>
    <row r="34" spans="2:4" x14ac:dyDescent="0.3">
      <c r="B34" s="128"/>
      <c r="C34" s="128"/>
      <c r="D34" s="128"/>
    </row>
    <row r="35" spans="2:4" x14ac:dyDescent="0.3">
      <c r="B35" s="128"/>
      <c r="C35" s="128"/>
      <c r="D35" s="128"/>
    </row>
    <row r="36" spans="2:4" x14ac:dyDescent="0.3">
      <c r="B36" s="128"/>
      <c r="C36" s="128"/>
      <c r="D36" s="128"/>
    </row>
  </sheetData>
  <mergeCells count="17">
    <mergeCell ref="A28:D28"/>
    <mergeCell ref="A29:D29"/>
    <mergeCell ref="A13:G13"/>
    <mergeCell ref="A14:G14"/>
    <mergeCell ref="A19:D19"/>
    <mergeCell ref="A20:A21"/>
    <mergeCell ref="B20:B21"/>
    <mergeCell ref="C20:D20"/>
    <mergeCell ref="A4:A6"/>
    <mergeCell ref="B4:D4"/>
    <mergeCell ref="E4:G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29D90-066E-4375-9177-78C82E6AE2AA}">
  <dimension ref="A1:H39"/>
  <sheetViews>
    <sheetView topLeftCell="A16" workbookViewId="0">
      <selection activeCell="E31" sqref="E31"/>
    </sheetView>
  </sheetViews>
  <sheetFormatPr defaultColWidth="8.6640625" defaultRowHeight="14.4" x14ac:dyDescent="0.3"/>
  <cols>
    <col min="1" max="1" width="40.5546875" style="115" customWidth="1"/>
    <col min="2" max="2" width="45.44140625" style="115" customWidth="1"/>
    <col min="3" max="3" width="20.5546875" style="115" customWidth="1"/>
    <col min="4" max="4" width="17.5546875" style="115" customWidth="1"/>
    <col min="5" max="5" width="19.5546875" style="115" customWidth="1"/>
    <col min="6" max="6" width="17.44140625" style="115" customWidth="1"/>
    <col min="7" max="7" width="15.44140625" style="115" customWidth="1"/>
    <col min="8" max="8" width="13" style="115" bestFit="1" customWidth="1"/>
    <col min="9" max="16384" width="8.6640625" style="115"/>
  </cols>
  <sheetData>
    <row r="1" spans="1:8" s="99" customFormat="1" ht="16.2" hidden="1" x14ac:dyDescent="0.3">
      <c r="A1" s="114" t="s">
        <v>222</v>
      </c>
    </row>
    <row r="2" spans="1:8" s="99" customFormat="1" ht="16.2" hidden="1" x14ac:dyDescent="0.3"/>
    <row r="3" spans="1:8" s="99" customFormat="1" ht="16.2" hidden="1" x14ac:dyDescent="0.3">
      <c r="A3" s="129" t="s">
        <v>240</v>
      </c>
      <c r="B3" s="129"/>
      <c r="C3" s="129"/>
      <c r="D3" s="129"/>
      <c r="E3" s="129"/>
      <c r="F3" s="129"/>
      <c r="G3" s="129"/>
    </row>
    <row r="4" spans="1:8" s="99" customFormat="1" ht="15" hidden="1" customHeight="1" x14ac:dyDescent="0.3">
      <c r="A4" s="461" t="s">
        <v>106</v>
      </c>
      <c r="B4" s="462" t="s">
        <v>225</v>
      </c>
      <c r="C4" s="463"/>
      <c r="D4" s="463"/>
      <c r="E4" s="464" t="s">
        <v>226</v>
      </c>
      <c r="F4" s="465"/>
      <c r="G4" s="465"/>
    </row>
    <row r="5" spans="1:8" s="99" customFormat="1" ht="15" hidden="1" customHeight="1" x14ac:dyDescent="0.3">
      <c r="A5" s="443"/>
      <c r="B5" s="447" t="s">
        <v>227</v>
      </c>
      <c r="C5" s="448" t="s">
        <v>110</v>
      </c>
      <c r="D5" s="448" t="s">
        <v>109</v>
      </c>
      <c r="E5" s="447" t="s">
        <v>227</v>
      </c>
      <c r="F5" s="448" t="s">
        <v>110</v>
      </c>
      <c r="G5" s="448" t="s">
        <v>109</v>
      </c>
    </row>
    <row r="6" spans="1:8" s="99" customFormat="1" ht="24.75" hidden="1" customHeight="1" x14ac:dyDescent="0.3">
      <c r="A6" s="444"/>
      <c r="B6" s="447"/>
      <c r="C6" s="449"/>
      <c r="D6" s="449"/>
      <c r="E6" s="447"/>
      <c r="F6" s="449"/>
      <c r="G6" s="449"/>
    </row>
    <row r="7" spans="1:8" s="99" customFormat="1" ht="15" hidden="1" customHeight="1" x14ac:dyDescent="0.3">
      <c r="A7" s="102" t="s">
        <v>214</v>
      </c>
      <c r="B7" s="119">
        <v>26002356</v>
      </c>
      <c r="C7" s="119">
        <v>13384339</v>
      </c>
      <c r="D7" s="119">
        <v>12618017</v>
      </c>
      <c r="E7" s="105">
        <v>4215478</v>
      </c>
      <c r="F7" s="105">
        <v>2232377</v>
      </c>
      <c r="G7" s="105">
        <v>1983101</v>
      </c>
      <c r="H7" s="130"/>
    </row>
    <row r="8" spans="1:8" s="99" customFormat="1" ht="16.2" hidden="1" x14ac:dyDescent="0.3">
      <c r="A8" s="102" t="s">
        <v>115</v>
      </c>
      <c r="B8" s="119">
        <v>2822911</v>
      </c>
      <c r="C8" s="119">
        <v>1464539</v>
      </c>
      <c r="D8" s="119">
        <v>1358372</v>
      </c>
      <c r="E8" s="105">
        <v>355921</v>
      </c>
      <c r="F8" s="105">
        <v>197423</v>
      </c>
      <c r="G8" s="105">
        <v>158498</v>
      </c>
      <c r="H8" s="130"/>
    </row>
    <row r="9" spans="1:8" s="99" customFormat="1" ht="16.2" hidden="1" x14ac:dyDescent="0.3">
      <c r="A9" s="102" t="s">
        <v>116</v>
      </c>
      <c r="B9" s="119">
        <v>7336264</v>
      </c>
      <c r="C9" s="119">
        <v>3803919</v>
      </c>
      <c r="D9" s="119">
        <v>3532345</v>
      </c>
      <c r="E9" s="105">
        <v>1705750</v>
      </c>
      <c r="F9" s="105">
        <v>909328</v>
      </c>
      <c r="G9" s="105">
        <v>796422</v>
      </c>
      <c r="H9" s="130"/>
    </row>
    <row r="10" spans="1:8" s="99" customFormat="1" ht="16.2" hidden="1" x14ac:dyDescent="0.3">
      <c r="A10" s="102" t="s">
        <v>117</v>
      </c>
      <c r="B10" s="119">
        <v>10102129</v>
      </c>
      <c r="C10" s="119">
        <v>5174062</v>
      </c>
      <c r="D10" s="119">
        <v>4928067</v>
      </c>
      <c r="E10" s="105">
        <v>1606979</v>
      </c>
      <c r="F10" s="105">
        <v>836613</v>
      </c>
      <c r="G10" s="105">
        <v>770366</v>
      </c>
      <c r="H10" s="130"/>
    </row>
    <row r="11" spans="1:8" s="99" customFormat="1" ht="16.2" hidden="1" x14ac:dyDescent="0.3">
      <c r="A11" s="102" t="s">
        <v>118</v>
      </c>
      <c r="B11" s="119">
        <v>3589346</v>
      </c>
      <c r="C11" s="119">
        <v>1838930</v>
      </c>
      <c r="D11" s="119">
        <v>1750416</v>
      </c>
      <c r="E11" s="105">
        <v>344031</v>
      </c>
      <c r="F11" s="105">
        <v>179761</v>
      </c>
      <c r="G11" s="105">
        <v>164270</v>
      </c>
      <c r="H11" s="130"/>
    </row>
    <row r="12" spans="1:8" s="99" customFormat="1" ht="16.2" hidden="1" x14ac:dyDescent="0.3">
      <c r="A12" s="102" t="s">
        <v>119</v>
      </c>
      <c r="B12" s="119">
        <v>2151706</v>
      </c>
      <c r="C12" s="119">
        <v>1102889</v>
      </c>
      <c r="D12" s="119">
        <v>1048817</v>
      </c>
      <c r="E12" s="105">
        <v>202797</v>
      </c>
      <c r="F12" s="105">
        <v>109252</v>
      </c>
      <c r="G12" s="105">
        <v>93545</v>
      </c>
      <c r="H12" s="130"/>
    </row>
    <row r="13" spans="1:8" s="99" customFormat="1" ht="16.2" hidden="1" x14ac:dyDescent="0.3">
      <c r="A13" s="466" t="s">
        <v>231</v>
      </c>
      <c r="B13" s="466"/>
      <c r="C13" s="466"/>
      <c r="D13" s="466"/>
      <c r="E13" s="466"/>
      <c r="F13" s="466"/>
      <c r="G13" s="466"/>
    </row>
    <row r="14" spans="1:8" s="99" customFormat="1" ht="16.2" hidden="1" x14ac:dyDescent="0.3">
      <c r="A14" s="466" t="s">
        <v>232</v>
      </c>
      <c r="B14" s="466"/>
      <c r="C14" s="466"/>
      <c r="D14" s="466"/>
      <c r="E14" s="466"/>
      <c r="F14" s="466"/>
      <c r="G14" s="466"/>
    </row>
    <row r="15" spans="1:8" hidden="1" x14ac:dyDescent="0.3">
      <c r="B15" s="120"/>
      <c r="C15" s="120"/>
      <c r="D15" s="120"/>
      <c r="E15" s="120"/>
      <c r="F15" s="120"/>
      <c r="G15" s="120"/>
    </row>
    <row r="16" spans="1:8" x14ac:dyDescent="0.3">
      <c r="A16" s="107"/>
    </row>
    <row r="19" spans="1:7" ht="62.7" customHeight="1" x14ac:dyDescent="0.3">
      <c r="A19" s="467" t="s">
        <v>241</v>
      </c>
      <c r="B19" s="467"/>
      <c r="C19" s="467"/>
      <c r="D19" s="467"/>
      <c r="E19" s="99"/>
      <c r="F19" s="99"/>
      <c r="G19" s="99"/>
    </row>
    <row r="20" spans="1:7" ht="25.35" customHeight="1" x14ac:dyDescent="0.3">
      <c r="A20" s="459" t="s">
        <v>106</v>
      </c>
      <c r="B20" s="459" t="s">
        <v>242</v>
      </c>
      <c r="C20" s="459" t="s">
        <v>157</v>
      </c>
      <c r="D20" s="459"/>
      <c r="E20" s="99"/>
      <c r="F20" s="99"/>
      <c r="G20" s="99"/>
    </row>
    <row r="21" spans="1:7" ht="24.6" customHeight="1" x14ac:dyDescent="0.3">
      <c r="A21" s="459"/>
      <c r="B21" s="460"/>
      <c r="C21" s="122" t="s">
        <v>109</v>
      </c>
      <c r="D21" s="122" t="s">
        <v>110</v>
      </c>
      <c r="E21" s="99"/>
      <c r="F21" s="99"/>
      <c r="G21" s="99"/>
    </row>
    <row r="22" spans="1:7" ht="16.2" x14ac:dyDescent="0.3">
      <c r="A22" s="123" t="s">
        <v>214</v>
      </c>
      <c r="B22" s="124">
        <f>E7/B7*100</f>
        <v>16.211907874809498</v>
      </c>
      <c r="C22" s="124">
        <f t="shared" ref="C22:C27" si="0">G7/E7*100</f>
        <v>47.043324624158871</v>
      </c>
      <c r="D22" s="124">
        <f t="shared" ref="D22:D27" si="1">F7/E7*100</f>
        <v>52.956675375841122</v>
      </c>
      <c r="E22" s="99"/>
      <c r="F22" s="99"/>
      <c r="G22" s="99"/>
    </row>
    <row r="23" spans="1:7" ht="16.2" x14ac:dyDescent="0.3">
      <c r="A23" s="131" t="s">
        <v>115</v>
      </c>
      <c r="B23" s="111">
        <f t="shared" ref="B23:B27" si="2">E8/B8*100</f>
        <v>12.608296896359821</v>
      </c>
      <c r="C23" s="111">
        <f t="shared" si="0"/>
        <v>44.53179216736298</v>
      </c>
      <c r="D23" s="111">
        <f t="shared" si="1"/>
        <v>55.46820783263702</v>
      </c>
      <c r="E23" s="99"/>
      <c r="F23" s="99"/>
      <c r="G23" s="99"/>
    </row>
    <row r="24" spans="1:7" ht="16.2" x14ac:dyDescent="0.3">
      <c r="A24" s="131" t="s">
        <v>116</v>
      </c>
      <c r="B24" s="111">
        <f t="shared" si="2"/>
        <v>23.250935353471466</v>
      </c>
      <c r="C24" s="111">
        <f t="shared" si="0"/>
        <v>46.690429429869553</v>
      </c>
      <c r="D24" s="111">
        <f t="shared" si="1"/>
        <v>53.30957057013044</v>
      </c>
      <c r="E24" s="99"/>
      <c r="F24" s="99"/>
      <c r="G24" s="99"/>
    </row>
    <row r="25" spans="1:7" ht="16.2" x14ac:dyDescent="0.3">
      <c r="A25" s="131" t="s">
        <v>117</v>
      </c>
      <c r="B25" s="111">
        <f t="shared" si="2"/>
        <v>15.907330029145342</v>
      </c>
      <c r="C25" s="111">
        <f t="shared" si="0"/>
        <v>47.938772068583347</v>
      </c>
      <c r="D25" s="111">
        <f t="shared" si="1"/>
        <v>52.061227931416653</v>
      </c>
      <c r="E25" s="99"/>
      <c r="F25" s="99"/>
      <c r="G25" s="99"/>
    </row>
    <row r="26" spans="1:7" ht="16.2" x14ac:dyDescent="0.3">
      <c r="A26" s="131" t="s">
        <v>118</v>
      </c>
      <c r="B26" s="111">
        <f t="shared" si="2"/>
        <v>9.5847822973878802</v>
      </c>
      <c r="C26" s="111">
        <f t="shared" si="0"/>
        <v>47.7486040502164</v>
      </c>
      <c r="D26" s="111">
        <f t="shared" si="1"/>
        <v>52.2513959497836</v>
      </c>
      <c r="E26" s="99"/>
      <c r="F26" s="99"/>
      <c r="G26" s="99"/>
    </row>
    <row r="27" spans="1:7" ht="16.2" x14ac:dyDescent="0.3">
      <c r="A27" s="131" t="s">
        <v>119</v>
      </c>
      <c r="B27" s="111">
        <f t="shared" si="2"/>
        <v>9.4249400243341785</v>
      </c>
      <c r="C27" s="111">
        <f t="shared" si="0"/>
        <v>46.127408196373715</v>
      </c>
      <c r="D27" s="111">
        <f t="shared" si="1"/>
        <v>53.872591803626293</v>
      </c>
      <c r="E27" s="99"/>
      <c r="F27" s="99"/>
      <c r="G27" s="99"/>
    </row>
    <row r="28" spans="1:7" ht="14.7" customHeight="1" x14ac:dyDescent="0.3">
      <c r="A28" s="455" t="s">
        <v>235</v>
      </c>
      <c r="B28" s="442"/>
      <c r="C28" s="442"/>
      <c r="D28" s="442"/>
      <c r="E28" s="99"/>
      <c r="F28" s="99"/>
      <c r="G28" s="99"/>
    </row>
    <row r="29" spans="1:7" ht="16.2" x14ac:dyDescent="0.3">
      <c r="A29" s="442" t="s">
        <v>232</v>
      </c>
      <c r="B29" s="442"/>
      <c r="C29" s="442"/>
      <c r="D29" s="442"/>
      <c r="E29" s="99"/>
      <c r="F29" s="99"/>
      <c r="G29" s="99"/>
    </row>
    <row r="30" spans="1:7" ht="16.2" x14ac:dyDescent="0.3">
      <c r="A30" s="99"/>
      <c r="B30" s="99"/>
      <c r="C30" s="99"/>
      <c r="D30" s="99"/>
      <c r="E30" s="99"/>
      <c r="F30" s="99"/>
      <c r="G30" s="99"/>
    </row>
    <row r="31" spans="1:7" ht="16.2" x14ac:dyDescent="0.3">
      <c r="A31" s="99"/>
      <c r="B31" s="99"/>
      <c r="C31" s="99"/>
      <c r="D31" s="99"/>
      <c r="E31" s="99"/>
      <c r="F31" s="99"/>
      <c r="G31" s="99"/>
    </row>
    <row r="32" spans="1:7" ht="16.2" x14ac:dyDescent="0.3">
      <c r="A32" s="99"/>
      <c r="B32" s="132"/>
      <c r="C32" s="132"/>
      <c r="D32" s="132"/>
      <c r="E32" s="99"/>
      <c r="F32" s="99"/>
      <c r="G32" s="99"/>
    </row>
    <row r="33" spans="1:7" ht="16.2" x14ac:dyDescent="0.3">
      <c r="A33" s="99"/>
      <c r="B33" s="132"/>
      <c r="C33" s="132"/>
      <c r="D33" s="132"/>
      <c r="E33" s="99"/>
      <c r="F33" s="99"/>
      <c r="G33" s="99"/>
    </row>
    <row r="34" spans="1:7" ht="16.2" x14ac:dyDescent="0.3">
      <c r="A34" s="99"/>
      <c r="B34" s="132"/>
      <c r="C34" s="132"/>
      <c r="D34" s="132"/>
      <c r="E34" s="99"/>
      <c r="F34" s="99"/>
      <c r="G34" s="99"/>
    </row>
    <row r="35" spans="1:7" ht="16.2" x14ac:dyDescent="0.3">
      <c r="A35" s="99"/>
      <c r="B35" s="132"/>
      <c r="C35" s="132"/>
      <c r="D35" s="132"/>
      <c r="E35" s="99"/>
      <c r="F35" s="99"/>
      <c r="G35" s="99"/>
    </row>
    <row r="36" spans="1:7" ht="16.2" x14ac:dyDescent="0.3">
      <c r="A36" s="99"/>
      <c r="B36" s="132"/>
      <c r="C36" s="132"/>
      <c r="D36" s="132"/>
      <c r="E36" s="99"/>
      <c r="F36" s="99"/>
      <c r="G36" s="99"/>
    </row>
    <row r="37" spans="1:7" ht="16.2" x14ac:dyDescent="0.3">
      <c r="A37" s="99"/>
      <c r="B37" s="132"/>
      <c r="C37" s="132"/>
      <c r="D37" s="132"/>
      <c r="E37" s="99"/>
      <c r="F37" s="99"/>
      <c r="G37" s="99"/>
    </row>
    <row r="38" spans="1:7" ht="16.2" x14ac:dyDescent="0.3">
      <c r="A38" s="99"/>
      <c r="B38" s="99"/>
      <c r="C38" s="99"/>
      <c r="D38" s="99"/>
      <c r="E38" s="99"/>
      <c r="F38" s="99"/>
      <c r="G38" s="99"/>
    </row>
    <row r="39" spans="1:7" ht="16.2" x14ac:dyDescent="0.3">
      <c r="A39" s="99"/>
      <c r="B39" s="99"/>
      <c r="C39" s="99"/>
      <c r="D39" s="99"/>
      <c r="E39" s="99"/>
      <c r="F39" s="99"/>
      <c r="G39" s="99"/>
    </row>
  </sheetData>
  <mergeCells count="17">
    <mergeCell ref="A28:D28"/>
    <mergeCell ref="A29:D29"/>
    <mergeCell ref="A13:G13"/>
    <mergeCell ref="A14:G14"/>
    <mergeCell ref="A19:D19"/>
    <mergeCell ref="A20:A21"/>
    <mergeCell ref="B20:B21"/>
    <mergeCell ref="C20:D20"/>
    <mergeCell ref="A4:A6"/>
    <mergeCell ref="B4:D4"/>
    <mergeCell ref="E4:G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6798-7A3C-4C7F-8569-30EDD72F42BE}">
  <dimension ref="A1:H32"/>
  <sheetViews>
    <sheetView topLeftCell="A18" workbookViewId="0">
      <selection activeCell="C37" sqref="C37"/>
    </sheetView>
  </sheetViews>
  <sheetFormatPr defaultColWidth="8.6640625" defaultRowHeight="14.4" x14ac:dyDescent="0.3"/>
  <cols>
    <col min="1" max="1" width="40.5546875" style="115" customWidth="1"/>
    <col min="2" max="2" width="41.6640625" style="115" customWidth="1"/>
    <col min="3" max="5" width="17.5546875" style="115" customWidth="1"/>
    <col min="6" max="6" width="16.33203125" style="115" customWidth="1"/>
    <col min="7" max="7" width="17" style="115" customWidth="1"/>
    <col min="8" max="8" width="10.33203125" style="115" bestFit="1" customWidth="1"/>
    <col min="9" max="16384" width="8.6640625" style="115"/>
  </cols>
  <sheetData>
    <row r="1" spans="1:8" hidden="1" x14ac:dyDescent="0.3">
      <c r="A1" s="97" t="s">
        <v>222</v>
      </c>
      <c r="B1" s="97"/>
      <c r="C1" s="97"/>
      <c r="D1" s="97"/>
      <c r="E1" s="97"/>
      <c r="F1" s="97"/>
      <c r="G1" s="97"/>
    </row>
    <row r="2" spans="1:8" hidden="1" x14ac:dyDescent="0.3">
      <c r="A2" s="97"/>
      <c r="B2" s="97"/>
      <c r="C2" s="97"/>
      <c r="D2" s="97"/>
      <c r="E2" s="97"/>
      <c r="F2" s="97"/>
      <c r="G2" s="97"/>
    </row>
    <row r="3" spans="1:8" s="133" customFormat="1" ht="16.350000000000001" hidden="1" customHeight="1" x14ac:dyDescent="0.3">
      <c r="A3" s="100" t="s">
        <v>243</v>
      </c>
      <c r="B3" s="100"/>
      <c r="C3" s="100"/>
      <c r="D3" s="100"/>
      <c r="E3" s="100"/>
      <c r="F3" s="100"/>
      <c r="G3" s="100"/>
    </row>
    <row r="4" spans="1:8" s="133" customFormat="1" ht="16.2" hidden="1" x14ac:dyDescent="0.3">
      <c r="A4" s="447" t="s">
        <v>106</v>
      </c>
      <c r="B4" s="447" t="s">
        <v>244</v>
      </c>
      <c r="C4" s="447"/>
      <c r="D4" s="447"/>
      <c r="E4" s="447" t="s">
        <v>226</v>
      </c>
      <c r="F4" s="447"/>
      <c r="G4" s="447"/>
    </row>
    <row r="5" spans="1:8" s="133" customFormat="1" ht="15.6" hidden="1" x14ac:dyDescent="0.3">
      <c r="A5" s="447"/>
      <c r="B5" s="447" t="s">
        <v>227</v>
      </c>
      <c r="C5" s="447" t="s">
        <v>110</v>
      </c>
      <c r="D5" s="447" t="s">
        <v>109</v>
      </c>
      <c r="E5" s="447" t="s">
        <v>227</v>
      </c>
      <c r="F5" s="447" t="s">
        <v>110</v>
      </c>
      <c r="G5" s="447" t="s">
        <v>109</v>
      </c>
    </row>
    <row r="6" spans="1:8" s="133" customFormat="1" ht="15.6" hidden="1" x14ac:dyDescent="0.3">
      <c r="A6" s="447"/>
      <c r="B6" s="447"/>
      <c r="C6" s="447"/>
      <c r="D6" s="447"/>
      <c r="E6" s="447"/>
      <c r="F6" s="447"/>
      <c r="G6" s="447"/>
    </row>
    <row r="7" spans="1:8" s="133" customFormat="1" ht="16.2" hidden="1" x14ac:dyDescent="0.3">
      <c r="A7" s="102" t="s">
        <v>214</v>
      </c>
      <c r="B7" s="119">
        <v>7790396</v>
      </c>
      <c r="C7" s="119">
        <v>3854155</v>
      </c>
      <c r="D7" s="119">
        <v>3936241</v>
      </c>
      <c r="E7" s="105">
        <v>1687226</v>
      </c>
      <c r="F7" s="105">
        <v>825669</v>
      </c>
      <c r="G7" s="105">
        <v>861557</v>
      </c>
      <c r="H7" s="134"/>
    </row>
    <row r="8" spans="1:8" s="133" customFormat="1" ht="16.2" hidden="1" x14ac:dyDescent="0.3">
      <c r="A8" s="102" t="s">
        <v>115</v>
      </c>
      <c r="B8" s="119">
        <v>788015</v>
      </c>
      <c r="C8" s="119">
        <v>385247</v>
      </c>
      <c r="D8" s="119">
        <v>402768</v>
      </c>
      <c r="E8" s="105">
        <v>116907</v>
      </c>
      <c r="F8" s="105">
        <v>58241</v>
      </c>
      <c r="G8" s="105">
        <v>58666</v>
      </c>
      <c r="H8" s="134"/>
    </row>
    <row r="9" spans="1:8" s="133" customFormat="1" ht="16.2" hidden="1" x14ac:dyDescent="0.3">
      <c r="A9" s="102" t="s">
        <v>116</v>
      </c>
      <c r="B9" s="119">
        <v>2121473</v>
      </c>
      <c r="C9" s="119">
        <v>1053126</v>
      </c>
      <c r="D9" s="119">
        <v>1068347</v>
      </c>
      <c r="E9" s="105">
        <v>761567</v>
      </c>
      <c r="F9" s="105">
        <v>374443</v>
      </c>
      <c r="G9" s="105">
        <v>387124</v>
      </c>
      <c r="H9" s="134"/>
    </row>
    <row r="10" spans="1:8" s="133" customFormat="1" ht="16.2" hidden="1" x14ac:dyDescent="0.3">
      <c r="A10" s="102" t="s">
        <v>117</v>
      </c>
      <c r="B10" s="119">
        <v>3269093</v>
      </c>
      <c r="C10" s="119">
        <v>1627417</v>
      </c>
      <c r="D10" s="119">
        <v>1641676</v>
      </c>
      <c r="E10" s="105">
        <v>631519</v>
      </c>
      <c r="F10" s="105">
        <v>307666</v>
      </c>
      <c r="G10" s="105">
        <v>323853</v>
      </c>
      <c r="H10" s="134"/>
    </row>
    <row r="11" spans="1:8" s="133" customFormat="1" ht="16.2" hidden="1" x14ac:dyDescent="0.3">
      <c r="A11" s="102" t="s">
        <v>118</v>
      </c>
      <c r="B11" s="119">
        <v>1020553</v>
      </c>
      <c r="C11" s="119">
        <v>498359</v>
      </c>
      <c r="D11" s="119">
        <v>522194</v>
      </c>
      <c r="E11" s="105">
        <v>91340</v>
      </c>
      <c r="F11" s="105">
        <v>42878</v>
      </c>
      <c r="G11" s="105">
        <v>48462</v>
      </c>
      <c r="H11" s="134"/>
    </row>
    <row r="12" spans="1:8" s="133" customFormat="1" ht="16.2" hidden="1" x14ac:dyDescent="0.3">
      <c r="A12" s="102" t="s">
        <v>119</v>
      </c>
      <c r="B12" s="119">
        <v>591262</v>
      </c>
      <c r="C12" s="119">
        <v>290006</v>
      </c>
      <c r="D12" s="119">
        <v>301256</v>
      </c>
      <c r="E12" s="105">
        <v>85893</v>
      </c>
      <c r="F12" s="105">
        <v>42441</v>
      </c>
      <c r="G12" s="105">
        <v>43452</v>
      </c>
      <c r="H12" s="134"/>
    </row>
    <row r="13" spans="1:8" hidden="1" x14ac:dyDescent="0.3">
      <c r="A13" s="466" t="s">
        <v>231</v>
      </c>
      <c r="B13" s="466"/>
      <c r="C13" s="466"/>
      <c r="D13" s="466"/>
      <c r="E13" s="466"/>
      <c r="F13" s="466"/>
      <c r="G13" s="466"/>
    </row>
    <row r="14" spans="1:8" hidden="1" x14ac:dyDescent="0.3">
      <c r="A14" s="468" t="s">
        <v>245</v>
      </c>
      <c r="B14" s="468"/>
      <c r="C14" s="468"/>
      <c r="D14" s="468"/>
      <c r="E14" s="468"/>
      <c r="F14" s="468"/>
      <c r="G14" s="468"/>
    </row>
    <row r="15" spans="1:8" hidden="1" x14ac:dyDescent="0.3">
      <c r="A15" s="135" t="s">
        <v>246</v>
      </c>
      <c r="B15" s="135"/>
      <c r="C15" s="135"/>
      <c r="D15" s="135"/>
      <c r="E15" s="135"/>
      <c r="F15" s="135"/>
      <c r="G15" s="135"/>
    </row>
    <row r="16" spans="1:8" hidden="1" x14ac:dyDescent="0.3">
      <c r="A16" s="135" t="s">
        <v>247</v>
      </c>
      <c r="B16" s="135"/>
      <c r="C16" s="135"/>
      <c r="D16" s="135"/>
      <c r="E16" s="135"/>
      <c r="F16" s="135"/>
      <c r="G16" s="135"/>
    </row>
    <row r="17" spans="1:7" hidden="1" x14ac:dyDescent="0.3">
      <c r="A17" s="107"/>
      <c r="B17" s="120"/>
      <c r="C17" s="120"/>
      <c r="D17" s="120"/>
      <c r="E17" s="120"/>
      <c r="F17" s="120"/>
      <c r="G17" s="120"/>
    </row>
    <row r="20" spans="1:7" ht="48.75" customHeight="1" x14ac:dyDescent="0.3">
      <c r="A20" s="469" t="s">
        <v>248</v>
      </c>
      <c r="B20" s="470"/>
      <c r="C20" s="470"/>
      <c r="D20" s="470"/>
      <c r="E20" s="99"/>
      <c r="F20" s="99"/>
      <c r="G20" s="99"/>
    </row>
    <row r="21" spans="1:7" ht="16.2" x14ac:dyDescent="0.3">
      <c r="A21" s="459" t="s">
        <v>106</v>
      </c>
      <c r="B21" s="459" t="s">
        <v>249</v>
      </c>
      <c r="C21" s="459" t="s">
        <v>157</v>
      </c>
      <c r="D21" s="459"/>
      <c r="E21" s="99"/>
      <c r="F21" s="99"/>
      <c r="G21" s="99"/>
    </row>
    <row r="22" spans="1:7" ht="30.75" customHeight="1" x14ac:dyDescent="0.3">
      <c r="A22" s="459"/>
      <c r="B22" s="460"/>
      <c r="C22" s="122" t="s">
        <v>109</v>
      </c>
      <c r="D22" s="122" t="s">
        <v>110</v>
      </c>
      <c r="E22" s="99"/>
      <c r="F22" s="99"/>
      <c r="G22" s="99"/>
    </row>
    <row r="23" spans="1:7" ht="16.2" x14ac:dyDescent="0.3">
      <c r="A23" s="123" t="s">
        <v>214</v>
      </c>
      <c r="B23" s="124">
        <f t="shared" ref="B23:B28" si="0">E7/B7*100</f>
        <v>21.657769386819361</v>
      </c>
      <c r="C23" s="124">
        <f t="shared" ref="C23:C28" si="1">G7/E7*100</f>
        <v>51.063520832419606</v>
      </c>
      <c r="D23" s="124">
        <f t="shared" ref="D23:D28" si="2">F7/E7*100</f>
        <v>48.936479167580394</v>
      </c>
      <c r="E23" s="99"/>
      <c r="F23" s="99"/>
      <c r="G23" s="99"/>
    </row>
    <row r="24" spans="1:7" ht="16.2" x14ac:dyDescent="0.3">
      <c r="A24" s="127" t="s">
        <v>115</v>
      </c>
      <c r="B24" s="111">
        <f t="shared" si="0"/>
        <v>14.835631301434619</v>
      </c>
      <c r="C24" s="111">
        <f t="shared" si="1"/>
        <v>50.181768414209586</v>
      </c>
      <c r="D24" s="111">
        <f t="shared" si="2"/>
        <v>49.818231585790414</v>
      </c>
      <c r="E24" s="99"/>
      <c r="F24" s="99"/>
      <c r="G24" s="99"/>
    </row>
    <row r="25" spans="1:7" ht="16.2" x14ac:dyDescent="0.3">
      <c r="A25" s="127" t="s">
        <v>116</v>
      </c>
      <c r="B25" s="111">
        <f t="shared" si="0"/>
        <v>35.898029340934343</v>
      </c>
      <c r="C25" s="111">
        <f t="shared" si="1"/>
        <v>50.832559709126059</v>
      </c>
      <c r="D25" s="111">
        <f t="shared" si="2"/>
        <v>49.167440290873948</v>
      </c>
      <c r="E25" s="99"/>
      <c r="F25" s="99"/>
      <c r="G25" s="99"/>
    </row>
    <row r="26" spans="1:7" ht="16.2" x14ac:dyDescent="0.3">
      <c r="A26" s="127" t="s">
        <v>117</v>
      </c>
      <c r="B26" s="111">
        <f t="shared" si="0"/>
        <v>19.31786584229938</v>
      </c>
      <c r="C26" s="111">
        <f t="shared" si="1"/>
        <v>51.281592477819352</v>
      </c>
      <c r="D26" s="111">
        <f t="shared" si="2"/>
        <v>48.718407522180648</v>
      </c>
      <c r="E26" s="99"/>
      <c r="F26" s="99"/>
      <c r="G26" s="99"/>
    </row>
    <row r="27" spans="1:7" ht="16.2" x14ac:dyDescent="0.3">
      <c r="A27" s="127" t="s">
        <v>118</v>
      </c>
      <c r="B27" s="111">
        <f t="shared" si="0"/>
        <v>8.9500496299555241</v>
      </c>
      <c r="C27" s="111">
        <f t="shared" si="1"/>
        <v>53.056711188964314</v>
      </c>
      <c r="D27" s="111">
        <f t="shared" si="2"/>
        <v>46.943288811035686</v>
      </c>
      <c r="E27" s="99"/>
      <c r="F27" s="99"/>
      <c r="G27" s="99"/>
    </row>
    <row r="28" spans="1:7" ht="16.2" x14ac:dyDescent="0.3">
      <c r="A28" s="127" t="s">
        <v>119</v>
      </c>
      <c r="B28" s="111">
        <f t="shared" si="0"/>
        <v>14.52706245285508</v>
      </c>
      <c r="C28" s="111">
        <f t="shared" si="1"/>
        <v>50.588522929691592</v>
      </c>
      <c r="D28" s="111">
        <f t="shared" si="2"/>
        <v>49.411477070308408</v>
      </c>
      <c r="E28" s="99"/>
      <c r="F28" s="99"/>
      <c r="G28" s="99"/>
    </row>
    <row r="29" spans="1:7" ht="14.7" customHeight="1" x14ac:dyDescent="0.3">
      <c r="A29" s="455" t="s">
        <v>235</v>
      </c>
      <c r="B29" s="442"/>
      <c r="C29" s="442"/>
      <c r="D29" s="442"/>
      <c r="E29" s="99"/>
      <c r="F29" s="99"/>
      <c r="G29" s="99"/>
    </row>
    <row r="30" spans="1:7" ht="16.2" x14ac:dyDescent="0.3">
      <c r="A30" s="442" t="s">
        <v>250</v>
      </c>
      <c r="B30" s="442"/>
      <c r="C30" s="442"/>
      <c r="D30" s="442"/>
      <c r="E30" s="99"/>
      <c r="F30" s="99"/>
      <c r="G30" s="99"/>
    </row>
    <row r="31" spans="1:7" x14ac:dyDescent="0.3">
      <c r="A31" s="136" t="s">
        <v>251</v>
      </c>
      <c r="B31" s="136"/>
      <c r="C31" s="136"/>
      <c r="D31" s="137"/>
    </row>
    <row r="32" spans="1:7" x14ac:dyDescent="0.3">
      <c r="A32" s="136" t="s">
        <v>252</v>
      </c>
      <c r="B32" s="136"/>
      <c r="C32" s="136"/>
      <c r="D32" s="138"/>
    </row>
  </sheetData>
  <mergeCells count="17">
    <mergeCell ref="A29:D29"/>
    <mergeCell ref="A30:D30"/>
    <mergeCell ref="A13:G13"/>
    <mergeCell ref="A14:G14"/>
    <mergeCell ref="A20:D20"/>
    <mergeCell ref="A21:A22"/>
    <mergeCell ref="B21:B22"/>
    <mergeCell ref="C21:D21"/>
    <mergeCell ref="A4:A6"/>
    <mergeCell ref="B4:D4"/>
    <mergeCell ref="E4:G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7B937-00B1-4CD7-87F1-80246600ED34}">
  <dimension ref="A1:AK44"/>
  <sheetViews>
    <sheetView topLeftCell="A25" workbookViewId="0">
      <selection activeCell="B35" sqref="B35"/>
    </sheetView>
  </sheetViews>
  <sheetFormatPr defaultColWidth="8.6640625" defaultRowHeight="14.4" x14ac:dyDescent="0.3"/>
  <cols>
    <col min="1" max="2" width="36.44140625" style="115" customWidth="1"/>
    <col min="3" max="4" width="17.5546875" style="115" customWidth="1"/>
    <col min="5" max="5" width="18.33203125" style="115" customWidth="1"/>
    <col min="6" max="6" width="12.5546875" style="115" customWidth="1"/>
    <col min="7" max="7" width="13.6640625" style="115" customWidth="1"/>
    <col min="8" max="8" width="14.44140625" style="115" customWidth="1"/>
    <col min="9" max="9" width="11.5546875" style="115" customWidth="1"/>
    <col min="10" max="10" width="12.44140625" style="115" customWidth="1"/>
    <col min="11" max="11" width="17.5546875" style="115" customWidth="1"/>
    <col min="12" max="12" width="12.5546875" style="115" customWidth="1"/>
    <col min="13" max="13" width="13.6640625" style="115" customWidth="1"/>
    <col min="14" max="14" width="14.44140625" style="115" customWidth="1"/>
    <col min="15" max="15" width="11.5546875" style="115" customWidth="1"/>
    <col min="16" max="16" width="13.33203125" style="115" customWidth="1"/>
    <col min="17" max="17" width="18.44140625" style="115" customWidth="1"/>
    <col min="18" max="18" width="12.5546875" style="115" customWidth="1"/>
    <col min="19" max="19" width="13.6640625" style="115" customWidth="1"/>
    <col min="20" max="20" width="14.44140625" style="115" customWidth="1"/>
    <col min="21" max="21" width="11.5546875" style="115" customWidth="1"/>
    <col min="22" max="22" width="12.44140625" style="115" customWidth="1"/>
    <col min="23" max="23" width="17.44140625" style="115" customWidth="1"/>
    <col min="24" max="24" width="12.5546875" style="115" customWidth="1"/>
    <col min="25" max="25" width="13.6640625" style="115" customWidth="1"/>
    <col min="26" max="26" width="14.44140625" style="115" customWidth="1"/>
    <col min="27" max="27" width="11.5546875" style="115" customWidth="1"/>
    <col min="28" max="28" width="11.33203125" style="115" customWidth="1"/>
    <col min="29" max="29" width="13.44140625" style="115" customWidth="1"/>
    <col min="30" max="30" width="12.5546875" style="115" customWidth="1"/>
    <col min="31" max="31" width="13.6640625" style="115" customWidth="1"/>
    <col min="32" max="32" width="14.44140625" style="115" customWidth="1"/>
    <col min="33" max="33" width="11.5546875" style="115" customWidth="1"/>
    <col min="34" max="34" width="12.5546875" style="115" customWidth="1"/>
    <col min="35" max="35" width="13.44140625" style="115" customWidth="1"/>
    <col min="36" max="36" width="12.5546875" style="115" customWidth="1"/>
    <col min="37" max="37" width="13.6640625" style="115" customWidth="1"/>
    <col min="38" max="16384" width="8.6640625" style="115"/>
  </cols>
  <sheetData>
    <row r="1" spans="1:37" hidden="1" x14ac:dyDescent="0.3">
      <c r="A1" s="139" t="s">
        <v>222</v>
      </c>
    </row>
    <row r="2" spans="1:37" hidden="1" x14ac:dyDescent="0.3"/>
    <row r="3" spans="1:37" s="99" customFormat="1" ht="16.2" hidden="1" x14ac:dyDescent="0.3">
      <c r="A3" s="140" t="s">
        <v>253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01"/>
      <c r="AG3" s="101"/>
      <c r="AH3" s="101"/>
      <c r="AI3" s="101"/>
      <c r="AJ3" s="101"/>
      <c r="AK3" s="101"/>
    </row>
    <row r="4" spans="1:37" s="99" customFormat="1" ht="16.2" hidden="1" x14ac:dyDescent="0.3">
      <c r="A4" s="461" t="s">
        <v>106</v>
      </c>
      <c r="B4" s="464" t="s">
        <v>254</v>
      </c>
      <c r="C4" s="465"/>
      <c r="D4" s="465"/>
      <c r="E4" s="465"/>
      <c r="F4" s="465"/>
      <c r="G4" s="465"/>
      <c r="H4" s="464" t="s">
        <v>255</v>
      </c>
      <c r="I4" s="465"/>
      <c r="J4" s="465"/>
      <c r="K4" s="465"/>
      <c r="L4" s="465"/>
      <c r="M4" s="465"/>
      <c r="N4" s="464" t="s">
        <v>256</v>
      </c>
      <c r="O4" s="465"/>
      <c r="P4" s="465"/>
      <c r="Q4" s="465"/>
      <c r="R4" s="465"/>
      <c r="S4" s="465"/>
      <c r="T4" s="464" t="s">
        <v>257</v>
      </c>
      <c r="U4" s="465"/>
      <c r="V4" s="465"/>
      <c r="W4" s="465"/>
      <c r="X4" s="465"/>
      <c r="Y4" s="465"/>
      <c r="Z4" s="464" t="s">
        <v>258</v>
      </c>
      <c r="AA4" s="465"/>
      <c r="AB4" s="465"/>
      <c r="AC4" s="465"/>
      <c r="AD4" s="465"/>
      <c r="AE4" s="465"/>
      <c r="AF4" s="447" t="s">
        <v>259</v>
      </c>
      <c r="AG4" s="447"/>
      <c r="AH4" s="447"/>
      <c r="AI4" s="447"/>
      <c r="AJ4" s="447"/>
      <c r="AK4" s="447"/>
    </row>
    <row r="5" spans="1:37" s="99" customFormat="1" ht="16.2" hidden="1" x14ac:dyDescent="0.3">
      <c r="A5" s="443"/>
      <c r="B5" s="462" t="s">
        <v>225</v>
      </c>
      <c r="C5" s="463"/>
      <c r="D5" s="463"/>
      <c r="E5" s="464" t="s">
        <v>226</v>
      </c>
      <c r="F5" s="465"/>
      <c r="G5" s="465"/>
      <c r="H5" s="462" t="s">
        <v>225</v>
      </c>
      <c r="I5" s="463"/>
      <c r="J5" s="463"/>
      <c r="K5" s="464" t="s">
        <v>226</v>
      </c>
      <c r="L5" s="465"/>
      <c r="M5" s="465"/>
      <c r="N5" s="462" t="s">
        <v>225</v>
      </c>
      <c r="O5" s="463"/>
      <c r="P5" s="463"/>
      <c r="Q5" s="464" t="s">
        <v>226</v>
      </c>
      <c r="R5" s="465"/>
      <c r="S5" s="465"/>
      <c r="T5" s="462" t="s">
        <v>225</v>
      </c>
      <c r="U5" s="463"/>
      <c r="V5" s="463"/>
      <c r="W5" s="464" t="s">
        <v>226</v>
      </c>
      <c r="X5" s="465"/>
      <c r="Y5" s="465"/>
      <c r="Z5" s="462" t="s">
        <v>225</v>
      </c>
      <c r="AA5" s="463"/>
      <c r="AB5" s="463"/>
      <c r="AC5" s="464" t="s">
        <v>226</v>
      </c>
      <c r="AD5" s="465"/>
      <c r="AE5" s="465"/>
      <c r="AF5" s="447" t="s">
        <v>225</v>
      </c>
      <c r="AG5" s="447"/>
      <c r="AH5" s="447"/>
      <c r="AI5" s="447" t="s">
        <v>226</v>
      </c>
      <c r="AJ5" s="447"/>
      <c r="AK5" s="447"/>
    </row>
    <row r="6" spans="1:37" s="99" customFormat="1" ht="16.2" hidden="1" x14ac:dyDescent="0.3">
      <c r="A6" s="443"/>
      <c r="B6" s="447" t="s">
        <v>227</v>
      </c>
      <c r="C6" s="448" t="s">
        <v>110</v>
      </c>
      <c r="D6" s="448" t="s">
        <v>109</v>
      </c>
      <c r="E6" s="447" t="s">
        <v>227</v>
      </c>
      <c r="F6" s="448" t="s">
        <v>110</v>
      </c>
      <c r="G6" s="448" t="s">
        <v>109</v>
      </c>
      <c r="H6" s="447" t="s">
        <v>227</v>
      </c>
      <c r="I6" s="448" t="s">
        <v>110</v>
      </c>
      <c r="J6" s="448" t="s">
        <v>109</v>
      </c>
      <c r="K6" s="447" t="s">
        <v>227</v>
      </c>
      <c r="L6" s="448" t="s">
        <v>110</v>
      </c>
      <c r="M6" s="448" t="s">
        <v>109</v>
      </c>
      <c r="N6" s="447" t="s">
        <v>227</v>
      </c>
      <c r="O6" s="448" t="s">
        <v>110</v>
      </c>
      <c r="P6" s="448" t="s">
        <v>109</v>
      </c>
      <c r="Q6" s="447" t="s">
        <v>227</v>
      </c>
      <c r="R6" s="448" t="s">
        <v>110</v>
      </c>
      <c r="S6" s="448" t="s">
        <v>109</v>
      </c>
      <c r="T6" s="447" t="s">
        <v>227</v>
      </c>
      <c r="U6" s="448" t="s">
        <v>110</v>
      </c>
      <c r="V6" s="448" t="s">
        <v>109</v>
      </c>
      <c r="W6" s="447" t="s">
        <v>227</v>
      </c>
      <c r="X6" s="448" t="s">
        <v>110</v>
      </c>
      <c r="Y6" s="448" t="s">
        <v>109</v>
      </c>
      <c r="Z6" s="447" t="s">
        <v>227</v>
      </c>
      <c r="AA6" s="448" t="s">
        <v>110</v>
      </c>
      <c r="AB6" s="448" t="s">
        <v>109</v>
      </c>
      <c r="AC6" s="447" t="s">
        <v>227</v>
      </c>
      <c r="AD6" s="448" t="s">
        <v>110</v>
      </c>
      <c r="AE6" s="448" t="s">
        <v>109</v>
      </c>
      <c r="AF6" s="447" t="s">
        <v>227</v>
      </c>
      <c r="AG6" s="448" t="s">
        <v>110</v>
      </c>
      <c r="AH6" s="448" t="s">
        <v>109</v>
      </c>
      <c r="AI6" s="447" t="s">
        <v>227</v>
      </c>
      <c r="AJ6" s="448" t="s">
        <v>110</v>
      </c>
      <c r="AK6" s="448" t="s">
        <v>109</v>
      </c>
    </row>
    <row r="7" spans="1:37" s="99" customFormat="1" ht="16.2" hidden="1" x14ac:dyDescent="0.3">
      <c r="A7" s="444"/>
      <c r="B7" s="447"/>
      <c r="C7" s="449"/>
      <c r="D7" s="449"/>
      <c r="E7" s="447"/>
      <c r="F7" s="449"/>
      <c r="G7" s="449"/>
      <c r="H7" s="447"/>
      <c r="I7" s="449"/>
      <c r="J7" s="449"/>
      <c r="K7" s="447"/>
      <c r="L7" s="449"/>
      <c r="M7" s="449"/>
      <c r="N7" s="447"/>
      <c r="O7" s="449"/>
      <c r="P7" s="449"/>
      <c r="Q7" s="447"/>
      <c r="R7" s="449"/>
      <c r="S7" s="449"/>
      <c r="T7" s="447"/>
      <c r="U7" s="449"/>
      <c r="V7" s="449"/>
      <c r="W7" s="447"/>
      <c r="X7" s="449"/>
      <c r="Y7" s="449"/>
      <c r="Z7" s="447"/>
      <c r="AA7" s="449"/>
      <c r="AB7" s="449"/>
      <c r="AC7" s="447"/>
      <c r="AD7" s="449"/>
      <c r="AE7" s="449"/>
      <c r="AF7" s="447"/>
      <c r="AG7" s="449"/>
      <c r="AH7" s="449"/>
      <c r="AI7" s="447"/>
      <c r="AJ7" s="449"/>
      <c r="AK7" s="449"/>
    </row>
    <row r="8" spans="1:37" s="99" customFormat="1" ht="16.2" hidden="1" x14ac:dyDescent="0.3">
      <c r="A8" s="102" t="s">
        <v>214</v>
      </c>
      <c r="B8" s="119">
        <f>H8+N8+T8+Z8+AF8</f>
        <v>2389454</v>
      </c>
      <c r="C8" s="119">
        <f>I8+O8+U8+AA8+AG8</f>
        <v>1031479</v>
      </c>
      <c r="D8" s="119">
        <f t="shared" ref="D8:G13" si="0">J8+P8+V8+AB8+AH8</f>
        <v>1357975</v>
      </c>
      <c r="E8" s="119">
        <f t="shared" si="0"/>
        <v>504289</v>
      </c>
      <c r="F8" s="119">
        <f t="shared" si="0"/>
        <v>232672</v>
      </c>
      <c r="G8" s="119">
        <f t="shared" si="0"/>
        <v>271617</v>
      </c>
      <c r="H8" s="119">
        <v>985923</v>
      </c>
      <c r="I8" s="119">
        <v>474239</v>
      </c>
      <c r="J8" s="119">
        <v>511684</v>
      </c>
      <c r="K8" s="119">
        <v>476534</v>
      </c>
      <c r="L8" s="119">
        <v>225513</v>
      </c>
      <c r="M8" s="119">
        <v>251021</v>
      </c>
      <c r="N8" s="119">
        <v>37371</v>
      </c>
      <c r="O8" s="119">
        <v>5912</v>
      </c>
      <c r="P8" s="119">
        <v>31459</v>
      </c>
      <c r="Q8" s="119">
        <v>17763</v>
      </c>
      <c r="R8" s="119">
        <v>2684</v>
      </c>
      <c r="S8" s="119">
        <v>15079</v>
      </c>
      <c r="T8" s="119">
        <v>313866</v>
      </c>
      <c r="U8" s="119">
        <v>126864</v>
      </c>
      <c r="V8" s="119">
        <v>187002</v>
      </c>
      <c r="W8" s="119">
        <v>2702</v>
      </c>
      <c r="X8" s="119">
        <v>1190</v>
      </c>
      <c r="Y8" s="119">
        <v>1512</v>
      </c>
      <c r="Z8" s="119">
        <v>993442</v>
      </c>
      <c r="AA8" s="119">
        <v>400488</v>
      </c>
      <c r="AB8" s="119">
        <v>592954</v>
      </c>
      <c r="AC8" s="119">
        <v>6035</v>
      </c>
      <c r="AD8" s="119">
        <v>2478</v>
      </c>
      <c r="AE8" s="119">
        <v>3557</v>
      </c>
      <c r="AF8" s="119">
        <v>58852</v>
      </c>
      <c r="AG8" s="119">
        <v>23976</v>
      </c>
      <c r="AH8" s="119">
        <v>34876</v>
      </c>
      <c r="AI8" s="141">
        <v>1255</v>
      </c>
      <c r="AJ8" s="141">
        <v>807</v>
      </c>
      <c r="AK8" s="141">
        <v>448</v>
      </c>
    </row>
    <row r="9" spans="1:37" s="99" customFormat="1" ht="16.2" hidden="1" x14ac:dyDescent="0.3">
      <c r="A9" s="102" t="s">
        <v>115</v>
      </c>
      <c r="B9" s="119">
        <f t="shared" ref="B9:C13" si="1">H9+N9+T9+Z9+AF9</f>
        <v>145954</v>
      </c>
      <c r="C9" s="119">
        <f t="shared" si="1"/>
        <v>58816</v>
      </c>
      <c r="D9" s="119">
        <f t="shared" si="0"/>
        <v>87138</v>
      </c>
      <c r="E9" s="119">
        <f t="shared" si="0"/>
        <v>19739</v>
      </c>
      <c r="F9" s="119">
        <f t="shared" si="0"/>
        <v>9250</v>
      </c>
      <c r="G9" s="119">
        <f t="shared" si="0"/>
        <v>10489</v>
      </c>
      <c r="H9" s="119">
        <v>45399</v>
      </c>
      <c r="I9" s="119">
        <v>21264</v>
      </c>
      <c r="J9" s="119">
        <v>24135</v>
      </c>
      <c r="K9" s="119">
        <v>18201</v>
      </c>
      <c r="L9" s="119">
        <v>8487</v>
      </c>
      <c r="M9" s="119">
        <v>9714</v>
      </c>
      <c r="N9" s="119">
        <v>408</v>
      </c>
      <c r="O9" s="119">
        <v>166</v>
      </c>
      <c r="P9" s="119">
        <v>242</v>
      </c>
      <c r="Q9" s="119">
        <v>0</v>
      </c>
      <c r="R9" s="119">
        <v>0</v>
      </c>
      <c r="S9" s="119">
        <v>0</v>
      </c>
      <c r="T9" s="119">
        <v>22962</v>
      </c>
      <c r="U9" s="119">
        <v>9546</v>
      </c>
      <c r="V9" s="119">
        <v>13416</v>
      </c>
      <c r="W9" s="119">
        <v>142</v>
      </c>
      <c r="X9" s="119">
        <v>76</v>
      </c>
      <c r="Y9" s="119">
        <v>66</v>
      </c>
      <c r="Z9" s="119">
        <v>74751</v>
      </c>
      <c r="AA9" s="119">
        <v>26900</v>
      </c>
      <c r="AB9" s="119">
        <v>47851</v>
      </c>
      <c r="AC9" s="119">
        <v>784</v>
      </c>
      <c r="AD9" s="119">
        <v>327</v>
      </c>
      <c r="AE9" s="119">
        <v>457</v>
      </c>
      <c r="AF9" s="119">
        <v>2434</v>
      </c>
      <c r="AG9" s="119">
        <v>940</v>
      </c>
      <c r="AH9" s="119">
        <v>1494</v>
      </c>
      <c r="AI9" s="141">
        <v>612</v>
      </c>
      <c r="AJ9" s="141">
        <v>360</v>
      </c>
      <c r="AK9" s="141">
        <v>252</v>
      </c>
    </row>
    <row r="10" spans="1:37" s="99" customFormat="1" ht="16.2" hidden="1" x14ac:dyDescent="0.3">
      <c r="A10" s="102" t="s">
        <v>116</v>
      </c>
      <c r="B10" s="119">
        <f t="shared" si="1"/>
        <v>724449</v>
      </c>
      <c r="C10" s="119">
        <f t="shared" si="1"/>
        <v>315756</v>
      </c>
      <c r="D10" s="119">
        <f t="shared" si="0"/>
        <v>408693</v>
      </c>
      <c r="E10" s="119">
        <f t="shared" si="0"/>
        <v>237587</v>
      </c>
      <c r="F10" s="119">
        <f t="shared" si="0"/>
        <v>110925</v>
      </c>
      <c r="G10" s="119">
        <f t="shared" si="0"/>
        <v>126662</v>
      </c>
      <c r="H10" s="119">
        <v>379710</v>
      </c>
      <c r="I10" s="119">
        <v>180214</v>
      </c>
      <c r="J10" s="119">
        <v>199496</v>
      </c>
      <c r="K10" s="119">
        <v>234250</v>
      </c>
      <c r="L10" s="119">
        <v>109417</v>
      </c>
      <c r="M10" s="119">
        <v>124833</v>
      </c>
      <c r="N10" s="119">
        <v>5335</v>
      </c>
      <c r="O10" s="119">
        <v>1663</v>
      </c>
      <c r="P10" s="119">
        <v>3672</v>
      </c>
      <c r="Q10" s="119">
        <v>297</v>
      </c>
      <c r="R10" s="119">
        <v>140</v>
      </c>
      <c r="S10" s="119">
        <v>157</v>
      </c>
      <c r="T10" s="119">
        <v>41941</v>
      </c>
      <c r="U10" s="119">
        <v>16613</v>
      </c>
      <c r="V10" s="119">
        <v>25328</v>
      </c>
      <c r="W10" s="119">
        <v>378</v>
      </c>
      <c r="X10" s="119">
        <v>159</v>
      </c>
      <c r="Y10" s="119">
        <v>219</v>
      </c>
      <c r="Z10" s="119">
        <v>246803</v>
      </c>
      <c r="AA10" s="119">
        <v>96537</v>
      </c>
      <c r="AB10" s="119">
        <v>150266</v>
      </c>
      <c r="AC10" s="119">
        <v>2291</v>
      </c>
      <c r="AD10" s="119">
        <v>993</v>
      </c>
      <c r="AE10" s="119">
        <v>1298</v>
      </c>
      <c r="AF10" s="119">
        <v>50660</v>
      </c>
      <c r="AG10" s="119">
        <v>20729</v>
      </c>
      <c r="AH10" s="119">
        <v>29931</v>
      </c>
      <c r="AI10" s="141">
        <v>371</v>
      </c>
      <c r="AJ10" s="141">
        <v>216</v>
      </c>
      <c r="AK10" s="141">
        <v>155</v>
      </c>
    </row>
    <row r="11" spans="1:37" s="99" customFormat="1" ht="16.2" hidden="1" x14ac:dyDescent="0.3">
      <c r="A11" s="102" t="s">
        <v>117</v>
      </c>
      <c r="B11" s="119">
        <f t="shared" si="1"/>
        <v>1016680</v>
      </c>
      <c r="C11" s="119">
        <f t="shared" si="1"/>
        <v>431814</v>
      </c>
      <c r="D11" s="119">
        <f t="shared" si="0"/>
        <v>584866</v>
      </c>
      <c r="E11" s="119">
        <f t="shared" si="0"/>
        <v>183215</v>
      </c>
      <c r="F11" s="119">
        <f t="shared" si="0"/>
        <v>84037</v>
      </c>
      <c r="G11" s="119">
        <f t="shared" si="0"/>
        <v>99178</v>
      </c>
      <c r="H11" s="119">
        <v>366477</v>
      </c>
      <c r="I11" s="119">
        <v>179498</v>
      </c>
      <c r="J11" s="119">
        <v>186979</v>
      </c>
      <c r="K11" s="119">
        <v>162229</v>
      </c>
      <c r="L11" s="119">
        <v>79960</v>
      </c>
      <c r="M11" s="119">
        <v>82269</v>
      </c>
      <c r="N11" s="119">
        <v>18312</v>
      </c>
      <c r="O11" s="119">
        <v>2739</v>
      </c>
      <c r="P11" s="119">
        <v>15573</v>
      </c>
      <c r="Q11" s="119">
        <v>17075</v>
      </c>
      <c r="R11" s="119">
        <v>2473</v>
      </c>
      <c r="S11" s="119">
        <v>14602</v>
      </c>
      <c r="T11" s="119">
        <v>152339</v>
      </c>
      <c r="U11" s="119">
        <v>60703</v>
      </c>
      <c r="V11" s="119">
        <v>91636</v>
      </c>
      <c r="W11" s="119">
        <v>1737</v>
      </c>
      <c r="X11" s="119">
        <v>765</v>
      </c>
      <c r="Y11" s="119">
        <v>972</v>
      </c>
      <c r="Z11" s="119">
        <v>476561</v>
      </c>
      <c r="AA11" s="119">
        <v>187646</v>
      </c>
      <c r="AB11" s="119">
        <v>288915</v>
      </c>
      <c r="AC11" s="119">
        <v>1916</v>
      </c>
      <c r="AD11" s="119">
        <v>617</v>
      </c>
      <c r="AE11" s="119">
        <v>1299</v>
      </c>
      <c r="AF11" s="119">
        <v>2991</v>
      </c>
      <c r="AG11" s="119">
        <v>1228</v>
      </c>
      <c r="AH11" s="119">
        <v>1763</v>
      </c>
      <c r="AI11" s="141">
        <v>258</v>
      </c>
      <c r="AJ11" s="141">
        <v>222</v>
      </c>
      <c r="AK11" s="141">
        <v>36</v>
      </c>
    </row>
    <row r="12" spans="1:37" s="99" customFormat="1" ht="16.2" hidden="1" x14ac:dyDescent="0.3">
      <c r="A12" s="102" t="s">
        <v>118</v>
      </c>
      <c r="B12" s="119">
        <f t="shared" si="1"/>
        <v>391908</v>
      </c>
      <c r="C12" s="119">
        <f t="shared" si="1"/>
        <v>175971</v>
      </c>
      <c r="D12" s="119">
        <f t="shared" si="0"/>
        <v>215937</v>
      </c>
      <c r="E12" s="119">
        <f t="shared" si="0"/>
        <v>48172</v>
      </c>
      <c r="F12" s="119">
        <f t="shared" si="0"/>
        <v>21015</v>
      </c>
      <c r="G12" s="119">
        <f t="shared" si="0"/>
        <v>27157</v>
      </c>
      <c r="H12" s="119">
        <v>160515</v>
      </c>
      <c r="I12" s="119">
        <v>77116</v>
      </c>
      <c r="J12" s="119">
        <v>83399</v>
      </c>
      <c r="K12" s="119">
        <v>46832</v>
      </c>
      <c r="L12" s="119">
        <v>20422</v>
      </c>
      <c r="M12" s="119">
        <v>26410</v>
      </c>
      <c r="N12" s="119">
        <v>12538</v>
      </c>
      <c r="O12" s="119">
        <v>1140</v>
      </c>
      <c r="P12" s="119">
        <v>11398</v>
      </c>
      <c r="Q12" s="119">
        <v>391</v>
      </c>
      <c r="R12" s="119">
        <v>71</v>
      </c>
      <c r="S12" s="119">
        <v>320</v>
      </c>
      <c r="T12" s="119">
        <v>80179</v>
      </c>
      <c r="U12" s="119">
        <v>33198</v>
      </c>
      <c r="V12" s="119">
        <v>46981</v>
      </c>
      <c r="W12" s="119">
        <v>151</v>
      </c>
      <c r="X12" s="119">
        <v>65</v>
      </c>
      <c r="Y12" s="119">
        <v>86</v>
      </c>
      <c r="Z12" s="119">
        <v>137277</v>
      </c>
      <c r="AA12" s="119">
        <v>63976</v>
      </c>
      <c r="AB12" s="119">
        <v>73301</v>
      </c>
      <c r="AC12" s="119">
        <v>784</v>
      </c>
      <c r="AD12" s="119">
        <v>448</v>
      </c>
      <c r="AE12" s="119">
        <v>336</v>
      </c>
      <c r="AF12" s="119">
        <v>1399</v>
      </c>
      <c r="AG12" s="119">
        <v>541</v>
      </c>
      <c r="AH12" s="119">
        <v>858</v>
      </c>
      <c r="AI12" s="141">
        <v>14</v>
      </c>
      <c r="AJ12" s="141">
        <v>9</v>
      </c>
      <c r="AK12" s="141">
        <v>5</v>
      </c>
    </row>
    <row r="13" spans="1:37" s="99" customFormat="1" ht="16.2" hidden="1" x14ac:dyDescent="0.3">
      <c r="A13" s="102" t="s">
        <v>119</v>
      </c>
      <c r="B13" s="119">
        <f t="shared" si="1"/>
        <v>110463</v>
      </c>
      <c r="C13" s="119">
        <f t="shared" si="1"/>
        <v>49122</v>
      </c>
      <c r="D13" s="119">
        <f t="shared" si="0"/>
        <v>61341</v>
      </c>
      <c r="E13" s="119">
        <f t="shared" si="0"/>
        <v>15576</v>
      </c>
      <c r="F13" s="119">
        <f t="shared" si="0"/>
        <v>7445</v>
      </c>
      <c r="G13" s="119">
        <f t="shared" si="0"/>
        <v>8131</v>
      </c>
      <c r="H13" s="119">
        <v>33822</v>
      </c>
      <c r="I13" s="119">
        <v>16147</v>
      </c>
      <c r="J13" s="119">
        <v>17675</v>
      </c>
      <c r="K13" s="119">
        <v>15022</v>
      </c>
      <c r="L13" s="119">
        <v>7227</v>
      </c>
      <c r="M13" s="119">
        <v>7795</v>
      </c>
      <c r="N13" s="119">
        <v>778</v>
      </c>
      <c r="O13" s="119">
        <v>204</v>
      </c>
      <c r="P13" s="119">
        <v>574</v>
      </c>
      <c r="Q13" s="119">
        <v>0</v>
      </c>
      <c r="R13" s="119">
        <v>0</v>
      </c>
      <c r="S13" s="119">
        <v>0</v>
      </c>
      <c r="T13" s="119">
        <v>16445</v>
      </c>
      <c r="U13" s="119">
        <v>6804</v>
      </c>
      <c r="V13" s="119">
        <v>9641</v>
      </c>
      <c r="W13" s="119">
        <v>294</v>
      </c>
      <c r="X13" s="119">
        <v>125</v>
      </c>
      <c r="Y13" s="119">
        <v>169</v>
      </c>
      <c r="Z13" s="119">
        <v>58050</v>
      </c>
      <c r="AA13" s="119">
        <v>25429</v>
      </c>
      <c r="AB13" s="119">
        <v>32621</v>
      </c>
      <c r="AC13" s="119">
        <v>260</v>
      </c>
      <c r="AD13" s="119">
        <v>93</v>
      </c>
      <c r="AE13" s="119">
        <v>167</v>
      </c>
      <c r="AF13" s="119">
        <v>1368</v>
      </c>
      <c r="AG13" s="119">
        <v>538</v>
      </c>
      <c r="AH13" s="119">
        <v>830</v>
      </c>
      <c r="AI13" s="141">
        <v>0</v>
      </c>
      <c r="AJ13" s="141">
        <v>0</v>
      </c>
      <c r="AK13" s="141">
        <v>0</v>
      </c>
    </row>
    <row r="14" spans="1:37" s="99" customFormat="1" ht="16.2" hidden="1" x14ac:dyDescent="0.3">
      <c r="A14" s="468" t="s">
        <v>231</v>
      </c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468"/>
      <c r="Q14" s="468"/>
      <c r="R14" s="468"/>
      <c r="S14" s="468"/>
      <c r="T14" s="468"/>
      <c r="U14" s="468"/>
      <c r="V14" s="468"/>
      <c r="W14" s="468"/>
      <c r="X14" s="468"/>
      <c r="Y14" s="468"/>
      <c r="Z14" s="468"/>
      <c r="AA14" s="468"/>
      <c r="AB14" s="468"/>
      <c r="AC14" s="468"/>
      <c r="AD14" s="468"/>
      <c r="AE14" s="468"/>
      <c r="AF14" s="468"/>
      <c r="AG14" s="468"/>
      <c r="AH14" s="468"/>
      <c r="AI14" s="468"/>
      <c r="AJ14" s="468"/>
      <c r="AK14" s="468"/>
    </row>
    <row r="15" spans="1:37" ht="16.2" hidden="1" x14ac:dyDescent="0.3">
      <c r="A15" s="473" t="s">
        <v>245</v>
      </c>
      <c r="B15" s="473"/>
      <c r="C15" s="473"/>
      <c r="D15" s="473"/>
      <c r="E15" s="473"/>
      <c r="F15" s="473"/>
      <c r="G15" s="473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</row>
    <row r="16" spans="1:37" ht="16.2" hidden="1" x14ac:dyDescent="0.3">
      <c r="A16" s="135"/>
      <c r="B16" s="135"/>
      <c r="C16" s="135"/>
      <c r="D16" s="135"/>
      <c r="E16" s="135"/>
      <c r="F16" s="135"/>
      <c r="G16" s="135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</row>
    <row r="17" spans="1:37" hidden="1" x14ac:dyDescent="0.3"/>
    <row r="18" spans="1:37" ht="16.2" hidden="1" x14ac:dyDescent="0.3">
      <c r="A18" s="143" t="s">
        <v>106</v>
      </c>
      <c r="B18" s="144" t="s">
        <v>260</v>
      </c>
      <c r="D18" s="145" t="s">
        <v>261</v>
      </c>
    </row>
    <row r="19" spans="1:37" ht="16.2" hidden="1" x14ac:dyDescent="0.3">
      <c r="A19" s="102" t="s">
        <v>214</v>
      </c>
      <c r="B19" s="119">
        <v>7790396</v>
      </c>
    </row>
    <row r="20" spans="1:37" ht="16.2" hidden="1" x14ac:dyDescent="0.3">
      <c r="A20" s="102" t="s">
        <v>115</v>
      </c>
      <c r="B20" s="119">
        <v>788015</v>
      </c>
    </row>
    <row r="21" spans="1:37" ht="16.2" hidden="1" x14ac:dyDescent="0.3">
      <c r="A21" s="102" t="s">
        <v>116</v>
      </c>
      <c r="B21" s="119">
        <v>2121473</v>
      </c>
    </row>
    <row r="22" spans="1:37" ht="16.2" hidden="1" x14ac:dyDescent="0.3">
      <c r="A22" s="102" t="s">
        <v>117</v>
      </c>
      <c r="B22" s="119">
        <v>3269093</v>
      </c>
    </row>
    <row r="23" spans="1:37" ht="16.2" hidden="1" x14ac:dyDescent="0.3">
      <c r="A23" s="102" t="s">
        <v>118</v>
      </c>
      <c r="B23" s="119">
        <v>1020553</v>
      </c>
    </row>
    <row r="24" spans="1:37" ht="16.2" hidden="1" x14ac:dyDescent="0.3">
      <c r="A24" s="102" t="s">
        <v>119</v>
      </c>
      <c r="B24" s="119">
        <v>591262</v>
      </c>
    </row>
    <row r="26" spans="1:37" x14ac:dyDescent="0.3">
      <c r="A26" s="107"/>
    </row>
    <row r="28" spans="1:37" ht="50.1" customHeight="1" x14ac:dyDescent="0.3">
      <c r="A28" s="474" t="s">
        <v>262</v>
      </c>
      <c r="B28" s="474"/>
      <c r="C28" s="474"/>
      <c r="D28" s="474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</row>
    <row r="29" spans="1:37" ht="29.7" customHeight="1" x14ac:dyDescent="0.3">
      <c r="A29" s="475" t="s">
        <v>106</v>
      </c>
      <c r="B29" s="475" t="s">
        <v>263</v>
      </c>
      <c r="C29" s="475" t="s">
        <v>157</v>
      </c>
      <c r="D29" s="475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</row>
    <row r="30" spans="1:37" ht="40.35" customHeight="1" x14ac:dyDescent="0.3">
      <c r="A30" s="475"/>
      <c r="B30" s="476"/>
      <c r="C30" s="146" t="s">
        <v>109</v>
      </c>
      <c r="D30" s="146" t="s">
        <v>110</v>
      </c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</row>
    <row r="31" spans="1:37" ht="16.2" x14ac:dyDescent="0.3">
      <c r="A31" s="147" t="s">
        <v>214</v>
      </c>
      <c r="B31" s="124">
        <f>B8/B19*100</f>
        <v>30.671791267093486</v>
      </c>
      <c r="C31" s="124">
        <f t="shared" ref="C31:C36" si="2">D8/B8*100</f>
        <v>56.832021039116057</v>
      </c>
      <c r="D31" s="124">
        <f t="shared" ref="D31:D36" si="3">C8/B8*100</f>
        <v>43.16797896088395</v>
      </c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</row>
    <row r="32" spans="1:37" ht="16.2" x14ac:dyDescent="0.3">
      <c r="A32" s="110" t="s">
        <v>115</v>
      </c>
      <c r="B32" s="111">
        <f t="shared" ref="B32:B36" si="4">B9/B20*100</f>
        <v>18.521728647297323</v>
      </c>
      <c r="C32" s="111">
        <f t="shared" si="2"/>
        <v>59.702371980212945</v>
      </c>
      <c r="D32" s="111">
        <f t="shared" si="3"/>
        <v>40.297628019787055</v>
      </c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</row>
    <row r="33" spans="1:37" ht="16.2" x14ac:dyDescent="0.3">
      <c r="A33" s="110" t="s">
        <v>116</v>
      </c>
      <c r="B33" s="111">
        <f t="shared" si="4"/>
        <v>34.148395949418166</v>
      </c>
      <c r="C33" s="111">
        <f t="shared" si="2"/>
        <v>56.414323161464786</v>
      </c>
      <c r="D33" s="111">
        <f t="shared" si="3"/>
        <v>43.585676838535221</v>
      </c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</row>
    <row r="34" spans="1:37" ht="16.2" x14ac:dyDescent="0.3">
      <c r="A34" s="110" t="s">
        <v>117</v>
      </c>
      <c r="B34" s="111">
        <f t="shared" si="4"/>
        <v>31.099757639198394</v>
      </c>
      <c r="C34" s="111">
        <f t="shared" si="2"/>
        <v>57.527048825589176</v>
      </c>
      <c r="D34" s="111">
        <f t="shared" si="3"/>
        <v>42.472951174410831</v>
      </c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</row>
    <row r="35" spans="1:37" ht="16.2" x14ac:dyDescent="0.3">
      <c r="A35" s="110" t="s">
        <v>118</v>
      </c>
      <c r="B35" s="111">
        <f t="shared" si="4"/>
        <v>38.401533286365336</v>
      </c>
      <c r="C35" s="111">
        <f t="shared" si="2"/>
        <v>55.098900762423831</v>
      </c>
      <c r="D35" s="111">
        <f t="shared" si="3"/>
        <v>44.901099237576162</v>
      </c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</row>
    <row r="36" spans="1:37" ht="16.2" x14ac:dyDescent="0.3">
      <c r="A36" s="110" t="s">
        <v>119</v>
      </c>
      <c r="B36" s="111">
        <f t="shared" si="4"/>
        <v>18.682580649525928</v>
      </c>
      <c r="C36" s="111">
        <f t="shared" si="2"/>
        <v>55.530811221857093</v>
      </c>
      <c r="D36" s="111">
        <f t="shared" si="3"/>
        <v>44.469188778142907</v>
      </c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</row>
    <row r="37" spans="1:37" ht="14.7" customHeight="1" x14ac:dyDescent="0.3">
      <c r="A37" s="455" t="s">
        <v>235</v>
      </c>
      <c r="B37" s="442"/>
      <c r="C37" s="442"/>
      <c r="D37" s="442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</row>
    <row r="38" spans="1:37" ht="16.2" x14ac:dyDescent="0.3">
      <c r="A38" s="471" t="s">
        <v>264</v>
      </c>
      <c r="B38" s="471"/>
      <c r="C38" s="471"/>
      <c r="D38" s="471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</row>
    <row r="39" spans="1:37" ht="44.1" customHeight="1" x14ac:dyDescent="0.3">
      <c r="A39" s="472" t="s">
        <v>265</v>
      </c>
      <c r="B39" s="472"/>
      <c r="C39" s="472"/>
      <c r="D39" s="472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</row>
    <row r="40" spans="1:37" ht="16.2" x14ac:dyDescent="0.3">
      <c r="A40" s="148"/>
      <c r="B40" s="148"/>
      <c r="C40" s="148"/>
      <c r="D40" s="148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</row>
    <row r="41" spans="1:37" ht="16.2" x14ac:dyDescent="0.3">
      <c r="A41" s="149"/>
      <c r="B41" s="149"/>
      <c r="C41" s="149"/>
      <c r="D41" s="14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</row>
    <row r="42" spans="1:37" ht="16.2" x14ac:dyDescent="0.3">
      <c r="A42" s="149"/>
      <c r="B42" s="149"/>
      <c r="C42" s="149"/>
      <c r="D42" s="14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</row>
    <row r="43" spans="1:37" ht="16.2" x14ac:dyDescent="0.3">
      <c r="A43" s="99"/>
      <c r="B43" s="99"/>
      <c r="C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</row>
    <row r="44" spans="1:37" ht="16.2" x14ac:dyDescent="0.3">
      <c r="A44" s="136"/>
      <c r="B44" s="99"/>
      <c r="C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</row>
  </sheetData>
  <mergeCells count="64">
    <mergeCell ref="A37:D37"/>
    <mergeCell ref="A38:D38"/>
    <mergeCell ref="A39:D39"/>
    <mergeCell ref="AK6:AK7"/>
    <mergeCell ref="A14:AK14"/>
    <mergeCell ref="A15:G15"/>
    <mergeCell ref="A28:D28"/>
    <mergeCell ref="A29:A30"/>
    <mergeCell ref="B29:B30"/>
    <mergeCell ref="C29:D29"/>
    <mergeCell ref="AE6:AE7"/>
    <mergeCell ref="AF6:AF7"/>
    <mergeCell ref="AG6:AG7"/>
    <mergeCell ref="AH6:AH7"/>
    <mergeCell ref="AI6:AI7"/>
    <mergeCell ref="AJ6:AJ7"/>
    <mergeCell ref="Q6:Q7"/>
    <mergeCell ref="AD6:AD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I6:I7"/>
    <mergeCell ref="M6:M7"/>
    <mergeCell ref="N6:N7"/>
    <mergeCell ref="O6:O7"/>
    <mergeCell ref="P6:P7"/>
    <mergeCell ref="AF4:AK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Z4:AE4"/>
    <mergeCell ref="AC5:AE5"/>
    <mergeCell ref="AF5:AH5"/>
    <mergeCell ref="AI5:AK5"/>
    <mergeCell ref="A4:A7"/>
    <mergeCell ref="B4:G4"/>
    <mergeCell ref="H4:M4"/>
    <mergeCell ref="N4:S4"/>
    <mergeCell ref="T4:Y4"/>
    <mergeCell ref="J6:J7"/>
    <mergeCell ref="K6:K7"/>
    <mergeCell ref="L6:L7"/>
    <mergeCell ref="R6:R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C84B-47F6-4ADC-89C6-66C777A0562E}">
  <dimension ref="A1:D31"/>
  <sheetViews>
    <sheetView topLeftCell="A14" workbookViewId="0">
      <selection activeCell="J32" sqref="J32"/>
    </sheetView>
  </sheetViews>
  <sheetFormatPr defaultColWidth="8.6640625" defaultRowHeight="14.4" x14ac:dyDescent="0.3"/>
  <cols>
    <col min="1" max="1" width="40.5546875" style="115" customWidth="1"/>
    <col min="2" max="2" width="16.33203125" style="115" customWidth="1"/>
    <col min="3" max="3" width="16.6640625" style="115" customWidth="1"/>
    <col min="4" max="4" width="15.44140625" style="115" customWidth="1"/>
    <col min="5" max="16384" width="8.6640625" style="115"/>
  </cols>
  <sheetData>
    <row r="1" spans="1:4" hidden="1" x14ac:dyDescent="0.3">
      <c r="A1" s="139" t="s">
        <v>222</v>
      </c>
    </row>
    <row r="2" spans="1:4" hidden="1" x14ac:dyDescent="0.3"/>
    <row r="3" spans="1:4" ht="16.2" hidden="1" x14ac:dyDescent="0.3">
      <c r="A3" s="101" t="s">
        <v>266</v>
      </c>
      <c r="B3" s="101"/>
      <c r="C3" s="101"/>
      <c r="D3" s="101"/>
    </row>
    <row r="4" spans="1:4" ht="16.350000000000001" hidden="1" customHeight="1" x14ac:dyDescent="0.3">
      <c r="A4" s="448" t="s">
        <v>106</v>
      </c>
      <c r="B4" s="448" t="s">
        <v>267</v>
      </c>
      <c r="C4" s="448" t="s">
        <v>109</v>
      </c>
      <c r="D4" s="448" t="s">
        <v>110</v>
      </c>
    </row>
    <row r="5" spans="1:4" ht="16.350000000000001" hidden="1" customHeight="1" x14ac:dyDescent="0.3">
      <c r="A5" s="449"/>
      <c r="B5" s="449"/>
      <c r="C5" s="449"/>
      <c r="D5" s="449"/>
    </row>
    <row r="6" spans="1:4" ht="16.2" hidden="1" x14ac:dyDescent="0.3">
      <c r="A6" s="102" t="s">
        <v>214</v>
      </c>
      <c r="B6" s="150">
        <v>2576293</v>
      </c>
      <c r="C6" s="151">
        <v>1461783</v>
      </c>
      <c r="D6" s="151">
        <v>1114510</v>
      </c>
    </row>
    <row r="7" spans="1:4" ht="16.2" hidden="1" x14ac:dyDescent="0.3">
      <c r="A7" s="102" t="s">
        <v>115</v>
      </c>
      <c r="B7" s="150">
        <v>151587</v>
      </c>
      <c r="C7" s="151">
        <v>89976</v>
      </c>
      <c r="D7" s="151">
        <v>61611</v>
      </c>
    </row>
    <row r="8" spans="1:4" ht="16.2" hidden="1" x14ac:dyDescent="0.3">
      <c r="A8" s="102" t="s">
        <v>116</v>
      </c>
      <c r="B8" s="150">
        <v>797942</v>
      </c>
      <c r="C8" s="151">
        <v>453834</v>
      </c>
      <c r="D8" s="151">
        <v>344108</v>
      </c>
    </row>
    <row r="9" spans="1:4" ht="16.2" hidden="1" x14ac:dyDescent="0.3">
      <c r="A9" s="102" t="s">
        <v>117</v>
      </c>
      <c r="B9" s="150">
        <v>1030183</v>
      </c>
      <c r="C9" s="151">
        <v>592302</v>
      </c>
      <c r="D9" s="151">
        <v>437881</v>
      </c>
    </row>
    <row r="10" spans="1:4" ht="16.2" hidden="1" x14ac:dyDescent="0.3">
      <c r="A10" s="102" t="s">
        <v>118</v>
      </c>
      <c r="B10" s="150">
        <v>411103</v>
      </c>
      <c r="C10" s="151">
        <v>226242</v>
      </c>
      <c r="D10" s="151">
        <v>184861</v>
      </c>
    </row>
    <row r="11" spans="1:4" ht="16.2" hidden="1" x14ac:dyDescent="0.3">
      <c r="A11" s="102" t="s">
        <v>119</v>
      </c>
      <c r="B11" s="150">
        <v>185478</v>
      </c>
      <c r="C11" s="151">
        <v>99429</v>
      </c>
      <c r="D11" s="151">
        <v>86049</v>
      </c>
    </row>
    <row r="12" spans="1:4" ht="16.2" hidden="1" x14ac:dyDescent="0.3">
      <c r="A12" s="478" t="s">
        <v>231</v>
      </c>
      <c r="B12" s="478"/>
      <c r="C12" s="99"/>
      <c r="D12" s="99"/>
    </row>
    <row r="13" spans="1:4" ht="16.350000000000001" hidden="1" customHeight="1" x14ac:dyDescent="0.3">
      <c r="A13" s="142" t="s">
        <v>232</v>
      </c>
      <c r="B13" s="142"/>
      <c r="C13" s="99"/>
      <c r="D13" s="99"/>
    </row>
    <row r="16" spans="1:4" x14ac:dyDescent="0.3">
      <c r="A16" s="107"/>
    </row>
    <row r="19" spans="1:4" ht="60.75" customHeight="1" x14ac:dyDescent="0.3">
      <c r="A19" s="467" t="s">
        <v>268</v>
      </c>
      <c r="B19" s="477"/>
      <c r="C19" s="477"/>
      <c r="D19" s="477"/>
    </row>
    <row r="20" spans="1:4" ht="16.2" x14ac:dyDescent="0.3">
      <c r="A20" s="459" t="s">
        <v>106</v>
      </c>
      <c r="B20" s="459" t="s">
        <v>227</v>
      </c>
      <c r="C20" s="459" t="s">
        <v>157</v>
      </c>
      <c r="D20" s="459"/>
    </row>
    <row r="21" spans="1:4" ht="16.2" x14ac:dyDescent="0.3">
      <c r="A21" s="459"/>
      <c r="B21" s="460"/>
      <c r="C21" s="122" t="s">
        <v>109</v>
      </c>
      <c r="D21" s="122" t="s">
        <v>110</v>
      </c>
    </row>
    <row r="22" spans="1:4" ht="16.2" x14ac:dyDescent="0.3">
      <c r="A22" s="123" t="s">
        <v>214</v>
      </c>
      <c r="B22" s="152">
        <f>B6</f>
        <v>2576293</v>
      </c>
      <c r="C22" s="124">
        <f t="shared" ref="C22:C27" si="0">C6/B6*100</f>
        <v>56.739780762514201</v>
      </c>
      <c r="D22" s="124">
        <f t="shared" ref="D22:D27" si="1">D6/B6*100</f>
        <v>43.260219237485799</v>
      </c>
    </row>
    <row r="23" spans="1:4" ht="16.2" x14ac:dyDescent="0.3">
      <c r="A23" s="127" t="s">
        <v>115</v>
      </c>
      <c r="B23" s="153">
        <f t="shared" ref="B23:B27" si="2">B7</f>
        <v>151587</v>
      </c>
      <c r="C23" s="111">
        <f t="shared" si="0"/>
        <v>59.356013378455941</v>
      </c>
      <c r="D23" s="111">
        <f t="shared" si="1"/>
        <v>40.643986621544066</v>
      </c>
    </row>
    <row r="24" spans="1:4" ht="16.2" x14ac:dyDescent="0.3">
      <c r="A24" s="127" t="s">
        <v>116</v>
      </c>
      <c r="B24" s="153">
        <f t="shared" si="2"/>
        <v>797942</v>
      </c>
      <c r="C24" s="111">
        <f t="shared" si="0"/>
        <v>56.875562384233433</v>
      </c>
      <c r="D24" s="111">
        <f t="shared" si="1"/>
        <v>43.12443761576656</v>
      </c>
    </row>
    <row r="25" spans="1:4" ht="16.2" x14ac:dyDescent="0.3">
      <c r="A25" s="127" t="s">
        <v>117</v>
      </c>
      <c r="B25" s="153">
        <f t="shared" si="2"/>
        <v>1030183</v>
      </c>
      <c r="C25" s="111">
        <f t="shared" si="0"/>
        <v>57.494833442213668</v>
      </c>
      <c r="D25" s="111">
        <f t="shared" si="1"/>
        <v>42.505166557786332</v>
      </c>
    </row>
    <row r="26" spans="1:4" ht="16.2" x14ac:dyDescent="0.3">
      <c r="A26" s="127" t="s">
        <v>118</v>
      </c>
      <c r="B26" s="153">
        <f t="shared" si="2"/>
        <v>411103</v>
      </c>
      <c r="C26" s="111">
        <f t="shared" si="0"/>
        <v>55.032923622547145</v>
      </c>
      <c r="D26" s="111">
        <f t="shared" si="1"/>
        <v>44.967076377452855</v>
      </c>
    </row>
    <row r="27" spans="1:4" ht="16.2" x14ac:dyDescent="0.3">
      <c r="A27" s="127" t="s">
        <v>119</v>
      </c>
      <c r="B27" s="153">
        <f t="shared" si="2"/>
        <v>185478</v>
      </c>
      <c r="C27" s="111">
        <f t="shared" si="0"/>
        <v>53.60689677481966</v>
      </c>
      <c r="D27" s="111">
        <f t="shared" si="1"/>
        <v>46.39310322518034</v>
      </c>
    </row>
    <row r="28" spans="1:4" ht="14.7" customHeight="1" x14ac:dyDescent="0.3">
      <c r="A28" s="455" t="s">
        <v>235</v>
      </c>
      <c r="B28" s="442"/>
      <c r="C28" s="442"/>
      <c r="D28" s="442"/>
    </row>
    <row r="29" spans="1:4" x14ac:dyDescent="0.3">
      <c r="A29" s="471" t="s">
        <v>232</v>
      </c>
      <c r="B29" s="471"/>
      <c r="C29" s="471"/>
      <c r="D29" s="471"/>
    </row>
    <row r="31" spans="1:4" x14ac:dyDescent="0.3">
      <c r="B31" s="120"/>
    </row>
  </sheetData>
  <mergeCells count="11">
    <mergeCell ref="A20:A21"/>
    <mergeCell ref="B20:B21"/>
    <mergeCell ref="C20:D20"/>
    <mergeCell ref="A28:D28"/>
    <mergeCell ref="A29:D29"/>
    <mergeCell ref="A19:D19"/>
    <mergeCell ref="A4:A5"/>
    <mergeCell ref="B4:B5"/>
    <mergeCell ref="C4:C5"/>
    <mergeCell ref="D4:D5"/>
    <mergeCell ref="A12:B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5D76-167B-43E5-B9B2-044900C35945}">
  <dimension ref="A1:G42"/>
  <sheetViews>
    <sheetView zoomScaleNormal="100" workbookViewId="0">
      <selection sqref="A1:F1"/>
    </sheetView>
  </sheetViews>
  <sheetFormatPr defaultColWidth="8.6640625" defaultRowHeight="15" customHeight="1" x14ac:dyDescent="0.3"/>
  <cols>
    <col min="1" max="1" width="70.6640625" style="115" customWidth="1"/>
    <col min="2" max="4" width="15.6640625" style="115" bestFit="1" customWidth="1"/>
    <col min="5" max="6" width="16.44140625" style="115" customWidth="1"/>
    <col min="7" max="7" width="21.44140625" style="115" customWidth="1"/>
    <col min="8" max="16384" width="8.6640625" style="115"/>
  </cols>
  <sheetData>
    <row r="1" spans="1:7" ht="38.1" customHeight="1" x14ac:dyDescent="0.3">
      <c r="A1" s="467" t="s">
        <v>269</v>
      </c>
      <c r="B1" s="467"/>
      <c r="C1" s="477"/>
      <c r="D1" s="477"/>
      <c r="E1" s="477"/>
      <c r="F1" s="477"/>
    </row>
    <row r="2" spans="1:7" ht="15" customHeight="1" x14ac:dyDescent="0.3">
      <c r="A2" s="459" t="s">
        <v>270</v>
      </c>
      <c r="B2" s="460" t="s">
        <v>108</v>
      </c>
      <c r="C2" s="460" t="s">
        <v>109</v>
      </c>
      <c r="D2" s="460" t="s">
        <v>110</v>
      </c>
      <c r="E2" s="459" t="s">
        <v>157</v>
      </c>
      <c r="F2" s="459"/>
    </row>
    <row r="3" spans="1:7" ht="16.2" x14ac:dyDescent="0.3">
      <c r="A3" s="459"/>
      <c r="B3" s="479"/>
      <c r="C3" s="479"/>
      <c r="D3" s="479"/>
      <c r="E3" s="122" t="s">
        <v>109</v>
      </c>
      <c r="F3" s="122" t="s">
        <v>110</v>
      </c>
      <c r="G3" s="120"/>
    </row>
    <row r="4" spans="1:7" ht="16.2" x14ac:dyDescent="0.3">
      <c r="A4" s="154" t="s">
        <v>271</v>
      </c>
      <c r="B4" s="155">
        <v>2576293</v>
      </c>
      <c r="C4" s="155">
        <v>1461783</v>
      </c>
      <c r="D4" s="155">
        <v>1114510</v>
      </c>
      <c r="E4" s="156">
        <f t="shared" ref="E4:E21" si="0">C4/B4*100</f>
        <v>56.739780762514201</v>
      </c>
      <c r="F4" s="156">
        <f t="shared" ref="F4:F21" si="1">D4/B4*100</f>
        <v>43.260219237485799</v>
      </c>
      <c r="G4" s="128"/>
    </row>
    <row r="5" spans="1:7" ht="16.2" x14ac:dyDescent="0.3">
      <c r="A5" s="127" t="s">
        <v>272</v>
      </c>
      <c r="B5" s="157">
        <v>577993</v>
      </c>
      <c r="C5" s="158">
        <v>472533</v>
      </c>
      <c r="D5" s="158">
        <v>105460</v>
      </c>
      <c r="E5" s="159">
        <f t="shared" si="0"/>
        <v>81.75410428846024</v>
      </c>
      <c r="F5" s="159">
        <f t="shared" si="1"/>
        <v>18.24589571153976</v>
      </c>
    </row>
    <row r="6" spans="1:7" ht="16.2" x14ac:dyDescent="0.3">
      <c r="A6" s="127" t="s">
        <v>273</v>
      </c>
      <c r="B6" s="157">
        <v>258243</v>
      </c>
      <c r="C6" s="158">
        <v>46546</v>
      </c>
      <c r="D6" s="158">
        <v>211697</v>
      </c>
      <c r="E6" s="159">
        <f t="shared" si="0"/>
        <v>18.024109075560617</v>
      </c>
      <c r="F6" s="159">
        <f t="shared" si="1"/>
        <v>81.975890924439383</v>
      </c>
    </row>
    <row r="7" spans="1:7" ht="16.2" x14ac:dyDescent="0.3">
      <c r="A7" s="127" t="s">
        <v>274</v>
      </c>
      <c r="B7" s="157">
        <v>105649</v>
      </c>
      <c r="C7" s="158">
        <v>53926</v>
      </c>
      <c r="D7" s="158">
        <v>51723</v>
      </c>
      <c r="E7" s="159">
        <f t="shared" si="0"/>
        <v>51.042603337466517</v>
      </c>
      <c r="F7" s="159">
        <f t="shared" si="1"/>
        <v>48.957396662533483</v>
      </c>
    </row>
    <row r="8" spans="1:7" ht="32.4" x14ac:dyDescent="0.3">
      <c r="A8" s="127" t="s">
        <v>275</v>
      </c>
      <c r="B8" s="157">
        <v>35027</v>
      </c>
      <c r="C8" s="158">
        <v>20571</v>
      </c>
      <c r="D8" s="158">
        <v>14456</v>
      </c>
      <c r="E8" s="159">
        <f t="shared" si="0"/>
        <v>58.728980500756556</v>
      </c>
      <c r="F8" s="159">
        <f t="shared" si="1"/>
        <v>41.271019499243437</v>
      </c>
    </row>
    <row r="9" spans="1:7" ht="16.2" x14ac:dyDescent="0.3">
      <c r="A9" s="127" t="s">
        <v>276</v>
      </c>
      <c r="B9" s="157">
        <v>46163</v>
      </c>
      <c r="C9" s="158">
        <v>29311</v>
      </c>
      <c r="D9" s="158">
        <v>16852</v>
      </c>
      <c r="E9" s="159">
        <f t="shared" si="0"/>
        <v>63.494573576240711</v>
      </c>
      <c r="F9" s="159">
        <f t="shared" si="1"/>
        <v>36.505426423759282</v>
      </c>
    </row>
    <row r="10" spans="1:7" ht="16.2" x14ac:dyDescent="0.3">
      <c r="A10" s="127" t="s">
        <v>277</v>
      </c>
      <c r="B10" s="157">
        <v>33375</v>
      </c>
      <c r="C10" s="158">
        <v>27501</v>
      </c>
      <c r="D10" s="158">
        <v>5874</v>
      </c>
      <c r="E10" s="159">
        <f t="shared" si="0"/>
        <v>82.399999999999991</v>
      </c>
      <c r="F10" s="159">
        <f t="shared" si="1"/>
        <v>17.599999999999998</v>
      </c>
    </row>
    <row r="11" spans="1:7" ht="16.2" x14ac:dyDescent="0.3">
      <c r="A11" s="127" t="s">
        <v>278</v>
      </c>
      <c r="B11" s="157">
        <v>37371</v>
      </c>
      <c r="C11" s="158">
        <v>31459</v>
      </c>
      <c r="D11" s="158">
        <v>5912</v>
      </c>
      <c r="E11" s="159">
        <f t="shared" si="0"/>
        <v>84.180246715367531</v>
      </c>
      <c r="F11" s="159">
        <f t="shared" si="1"/>
        <v>15.819753284632467</v>
      </c>
    </row>
    <row r="12" spans="1:7" ht="16.2" x14ac:dyDescent="0.3">
      <c r="A12" s="127" t="s">
        <v>279</v>
      </c>
      <c r="B12" s="157">
        <v>635779</v>
      </c>
      <c r="C12" s="158">
        <v>375784</v>
      </c>
      <c r="D12" s="158">
        <v>259995</v>
      </c>
      <c r="E12" s="159">
        <f t="shared" si="0"/>
        <v>59.106073022229424</v>
      </c>
      <c r="F12" s="159">
        <f t="shared" si="1"/>
        <v>40.893926977770576</v>
      </c>
    </row>
    <row r="13" spans="1:7" ht="16.2" x14ac:dyDescent="0.3">
      <c r="A13" s="127" t="s">
        <v>280</v>
      </c>
      <c r="B13" s="157">
        <v>372988</v>
      </c>
      <c r="C13" s="158">
        <v>147463</v>
      </c>
      <c r="D13" s="158">
        <v>225525</v>
      </c>
      <c r="E13" s="159">
        <f t="shared" si="0"/>
        <v>39.535588276298434</v>
      </c>
      <c r="F13" s="159">
        <f t="shared" si="1"/>
        <v>60.464411723701573</v>
      </c>
    </row>
    <row r="14" spans="1:7" ht="16.2" x14ac:dyDescent="0.3">
      <c r="A14" s="127" t="s">
        <v>281</v>
      </c>
      <c r="B14" s="157">
        <v>53278</v>
      </c>
      <c r="C14" s="158">
        <v>24417</v>
      </c>
      <c r="D14" s="158">
        <v>28861</v>
      </c>
      <c r="E14" s="159">
        <f t="shared" si="0"/>
        <v>45.829423026389883</v>
      </c>
      <c r="F14" s="159">
        <f t="shared" si="1"/>
        <v>54.170576973610117</v>
      </c>
    </row>
    <row r="15" spans="1:7" ht="16.2" x14ac:dyDescent="0.3">
      <c r="A15" s="127" t="s">
        <v>282</v>
      </c>
      <c r="B15" s="157">
        <v>262</v>
      </c>
      <c r="C15" s="158">
        <v>42</v>
      </c>
      <c r="D15" s="158">
        <v>220</v>
      </c>
      <c r="E15" s="159">
        <f t="shared" si="0"/>
        <v>16.030534351145036</v>
      </c>
      <c r="F15" s="159">
        <f t="shared" si="1"/>
        <v>83.969465648854964</v>
      </c>
    </row>
    <row r="16" spans="1:7" ht="16.2" x14ac:dyDescent="0.3">
      <c r="A16" s="127" t="s">
        <v>283</v>
      </c>
      <c r="B16" s="157">
        <v>23968</v>
      </c>
      <c r="C16" s="158">
        <v>15880</v>
      </c>
      <c r="D16" s="158">
        <v>8088</v>
      </c>
      <c r="E16" s="159">
        <f t="shared" si="0"/>
        <v>66.255006675567415</v>
      </c>
      <c r="F16" s="159">
        <f t="shared" si="1"/>
        <v>33.744993324432578</v>
      </c>
    </row>
    <row r="17" spans="1:6" ht="16.2" x14ac:dyDescent="0.3">
      <c r="A17" s="127" t="s">
        <v>284</v>
      </c>
      <c r="B17" s="157">
        <v>49596</v>
      </c>
      <c r="C17" s="158">
        <v>31420</v>
      </c>
      <c r="D17" s="158">
        <v>18176</v>
      </c>
      <c r="E17" s="159">
        <f t="shared" si="0"/>
        <v>63.351883216388416</v>
      </c>
      <c r="F17" s="159">
        <f t="shared" si="1"/>
        <v>36.648116783611584</v>
      </c>
    </row>
    <row r="18" spans="1:6" ht="16.2" x14ac:dyDescent="0.3">
      <c r="A18" s="127" t="s">
        <v>285</v>
      </c>
      <c r="B18" s="157">
        <v>59010</v>
      </c>
      <c r="C18" s="158">
        <v>33994</v>
      </c>
      <c r="D18" s="158">
        <v>25016</v>
      </c>
      <c r="E18" s="159">
        <f t="shared" si="0"/>
        <v>57.607185222843583</v>
      </c>
      <c r="F18" s="159">
        <f t="shared" si="1"/>
        <v>42.39281477715641</v>
      </c>
    </row>
    <row r="19" spans="1:6" ht="16.2" x14ac:dyDescent="0.3">
      <c r="A19" s="127" t="s">
        <v>286</v>
      </c>
      <c r="B19" s="157">
        <v>156756</v>
      </c>
      <c r="C19" s="158">
        <v>75797</v>
      </c>
      <c r="D19" s="158">
        <v>80959</v>
      </c>
      <c r="E19" s="159">
        <f t="shared" si="0"/>
        <v>48.353492051340936</v>
      </c>
      <c r="F19" s="159">
        <f t="shared" si="1"/>
        <v>51.646507948659057</v>
      </c>
    </row>
    <row r="20" spans="1:6" ht="16.2" x14ac:dyDescent="0.3">
      <c r="A20" s="127" t="s">
        <v>287</v>
      </c>
      <c r="B20" s="157">
        <v>99074</v>
      </c>
      <c r="C20" s="158">
        <v>54543</v>
      </c>
      <c r="D20" s="158">
        <v>44531</v>
      </c>
      <c r="E20" s="159">
        <f t="shared" si="0"/>
        <v>55.052788824515005</v>
      </c>
      <c r="F20" s="159">
        <f t="shared" si="1"/>
        <v>44.947211175484995</v>
      </c>
    </row>
    <row r="21" spans="1:6" ht="16.2" x14ac:dyDescent="0.3">
      <c r="A21" s="127" t="s">
        <v>288</v>
      </c>
      <c r="B21" s="157">
        <v>31761</v>
      </c>
      <c r="C21" s="158">
        <v>20596</v>
      </c>
      <c r="D21" s="158">
        <v>11165</v>
      </c>
      <c r="E21" s="159">
        <f t="shared" si="0"/>
        <v>64.846824722143509</v>
      </c>
      <c r="F21" s="159">
        <f t="shared" si="1"/>
        <v>35.153175277856491</v>
      </c>
    </row>
    <row r="22" spans="1:6" ht="16.2" x14ac:dyDescent="0.3">
      <c r="A22" s="455" t="s">
        <v>235</v>
      </c>
      <c r="B22" s="442"/>
      <c r="C22" s="442"/>
      <c r="D22" s="442"/>
      <c r="E22" s="99"/>
      <c r="F22" s="99"/>
    </row>
    <row r="23" spans="1:6" ht="15" customHeight="1" x14ac:dyDescent="0.3">
      <c r="B23" s="120"/>
      <c r="C23" s="120"/>
      <c r="D23" s="120"/>
    </row>
    <row r="24" spans="1:6" ht="15" customHeight="1" x14ac:dyDescent="0.3">
      <c r="C24" s="120"/>
      <c r="D24" s="120"/>
    </row>
    <row r="25" spans="1:6" ht="14.4" x14ac:dyDescent="0.3"/>
    <row r="26" spans="1:6" ht="14.4" x14ac:dyDescent="0.3"/>
    <row r="27" spans="1:6" ht="14.4" x14ac:dyDescent="0.3"/>
    <row r="28" spans="1:6" ht="16.2" x14ac:dyDescent="0.3">
      <c r="C28" s="160"/>
    </row>
    <row r="29" spans="1:6" ht="14.4" x14ac:dyDescent="0.3"/>
    <row r="30" spans="1:6" ht="14.4" x14ac:dyDescent="0.3"/>
    <row r="31" spans="1:6" ht="14.4" x14ac:dyDescent="0.3"/>
    <row r="32" spans="1:6" ht="14.4" x14ac:dyDescent="0.3"/>
    <row r="33" ht="14.4" x14ac:dyDescent="0.3"/>
    <row r="34" ht="14.4" x14ac:dyDescent="0.3"/>
    <row r="35" ht="14.4" x14ac:dyDescent="0.3"/>
    <row r="36" ht="14.4" x14ac:dyDescent="0.3"/>
    <row r="37" ht="14.4" x14ac:dyDescent="0.3"/>
    <row r="38" ht="14.4" x14ac:dyDescent="0.3"/>
    <row r="39" ht="14.4" x14ac:dyDescent="0.3"/>
    <row r="40" ht="14.4" x14ac:dyDescent="0.3"/>
    <row r="41" ht="14.4" x14ac:dyDescent="0.3"/>
    <row r="42" ht="14.4" x14ac:dyDescent="0.3"/>
  </sheetData>
  <mergeCells count="7">
    <mergeCell ref="A22:D22"/>
    <mergeCell ref="A1:F1"/>
    <mergeCell ref="A2:A3"/>
    <mergeCell ref="B2:B3"/>
    <mergeCell ref="C2:C3"/>
    <mergeCell ref="D2:D3"/>
    <mergeCell ref="E2:F2"/>
  </mergeCells>
  <pageMargins left="0.7" right="0.7" top="0.75" bottom="0.75" header="0.3" footer="0.3"/>
  <pageSetup paperSize="9" orientation="portrait" horizontalDpi="200" verticalDpi="2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E39D4-588F-4691-A269-63A1AA46A103}">
  <dimension ref="A1:G46"/>
  <sheetViews>
    <sheetView zoomScaleNormal="100" workbookViewId="0">
      <selection sqref="A1:F1"/>
    </sheetView>
  </sheetViews>
  <sheetFormatPr defaultColWidth="8.6640625" defaultRowHeight="15" customHeight="1" x14ac:dyDescent="0.3"/>
  <cols>
    <col min="1" max="1" width="71.5546875" style="115" customWidth="1"/>
    <col min="2" max="2" width="17" style="115" customWidth="1"/>
    <col min="3" max="5" width="18.6640625" style="115" customWidth="1"/>
    <col min="6" max="6" width="18.44140625" style="115" customWidth="1"/>
    <col min="7" max="7" width="18.5546875" style="115" customWidth="1"/>
    <col min="8" max="16384" width="8.6640625" style="115"/>
  </cols>
  <sheetData>
    <row r="1" spans="1:7" ht="45.75" customHeight="1" x14ac:dyDescent="0.3">
      <c r="A1" s="469" t="s">
        <v>289</v>
      </c>
      <c r="B1" s="469"/>
      <c r="C1" s="470"/>
      <c r="D1" s="470"/>
      <c r="E1" s="470"/>
      <c r="F1" s="470"/>
    </row>
    <row r="2" spans="1:7" ht="15" customHeight="1" x14ac:dyDescent="0.3">
      <c r="A2" s="459" t="s">
        <v>270</v>
      </c>
      <c r="B2" s="480" t="s">
        <v>108</v>
      </c>
      <c r="C2" s="480" t="s">
        <v>109</v>
      </c>
      <c r="D2" s="480" t="s">
        <v>110</v>
      </c>
      <c r="E2" s="457" t="s">
        <v>157</v>
      </c>
      <c r="F2" s="457"/>
      <c r="G2" s="120"/>
    </row>
    <row r="3" spans="1:7" ht="30" customHeight="1" x14ac:dyDescent="0.3">
      <c r="A3" s="459"/>
      <c r="B3" s="457"/>
      <c r="C3" s="457"/>
      <c r="D3" s="457"/>
      <c r="E3" s="121" t="s">
        <v>109</v>
      </c>
      <c r="F3" s="121" t="s">
        <v>110</v>
      </c>
    </row>
    <row r="4" spans="1:7" ht="16.2" x14ac:dyDescent="0.3">
      <c r="A4" s="121" t="s">
        <v>290</v>
      </c>
      <c r="B4" s="155">
        <v>687871</v>
      </c>
      <c r="C4" s="155">
        <v>394355</v>
      </c>
      <c r="D4" s="155">
        <v>293516</v>
      </c>
      <c r="E4" s="161">
        <f t="shared" ref="E4:E23" si="0">(C4/B4)*100</f>
        <v>57.329790033305663</v>
      </c>
      <c r="F4" s="161">
        <f t="shared" ref="F4:F23" si="1">(D4/B4)*100</f>
        <v>42.670209966694337</v>
      </c>
    </row>
    <row r="5" spans="1:7" ht="16.2" x14ac:dyDescent="0.3">
      <c r="A5" s="162" t="s">
        <v>272</v>
      </c>
      <c r="B5" s="163">
        <v>123263</v>
      </c>
      <c r="C5" s="163">
        <v>103333</v>
      </c>
      <c r="D5" s="163">
        <v>19930</v>
      </c>
      <c r="E5" s="164">
        <f t="shared" si="0"/>
        <v>83.831320023040163</v>
      </c>
      <c r="F5" s="164">
        <f t="shared" si="1"/>
        <v>16.168679976959837</v>
      </c>
    </row>
    <row r="6" spans="1:7" ht="16.2" x14ac:dyDescent="0.3">
      <c r="A6" s="162" t="s">
        <v>273</v>
      </c>
      <c r="B6" s="163">
        <v>49868</v>
      </c>
      <c r="C6" s="163">
        <v>5427</v>
      </c>
      <c r="D6" s="163">
        <v>44441</v>
      </c>
      <c r="E6" s="164">
        <f t="shared" si="0"/>
        <v>10.882730408277853</v>
      </c>
      <c r="F6" s="164">
        <f t="shared" si="1"/>
        <v>89.117269591722149</v>
      </c>
    </row>
    <row r="7" spans="1:7" ht="16.2" x14ac:dyDescent="0.3">
      <c r="A7" s="162" t="s">
        <v>274</v>
      </c>
      <c r="B7" s="163">
        <v>56942</v>
      </c>
      <c r="C7" s="163">
        <v>29097</v>
      </c>
      <c r="D7" s="163">
        <v>27845</v>
      </c>
      <c r="E7" s="164">
        <f t="shared" si="0"/>
        <v>51.099364265392857</v>
      </c>
      <c r="F7" s="164">
        <f t="shared" si="1"/>
        <v>48.900635734607143</v>
      </c>
    </row>
    <row r="8" spans="1:7" ht="16.2" x14ac:dyDescent="0.3">
      <c r="A8" s="162" t="s">
        <v>275</v>
      </c>
      <c r="B8" s="163">
        <v>9622</v>
      </c>
      <c r="C8" s="163">
        <v>5311</v>
      </c>
      <c r="D8" s="163">
        <v>4311</v>
      </c>
      <c r="E8" s="164">
        <f t="shared" si="0"/>
        <v>55.196424859696528</v>
      </c>
      <c r="F8" s="164">
        <f t="shared" si="1"/>
        <v>44.803575140303472</v>
      </c>
    </row>
    <row r="9" spans="1:7" ht="16.2" x14ac:dyDescent="0.3">
      <c r="A9" s="162" t="s">
        <v>276</v>
      </c>
      <c r="B9" s="163">
        <v>16134</v>
      </c>
      <c r="C9" s="163">
        <v>11050</v>
      </c>
      <c r="D9" s="163">
        <v>5084</v>
      </c>
      <c r="E9" s="164">
        <f t="shared" si="0"/>
        <v>68.488905417131519</v>
      </c>
      <c r="F9" s="164">
        <f t="shared" si="1"/>
        <v>31.511094582868477</v>
      </c>
    </row>
    <row r="10" spans="1:7" ht="16.2" x14ac:dyDescent="0.3">
      <c r="A10" s="162" t="s">
        <v>255</v>
      </c>
      <c r="B10" s="163">
        <v>222513</v>
      </c>
      <c r="C10" s="163">
        <v>121072</v>
      </c>
      <c r="D10" s="163">
        <v>101441</v>
      </c>
      <c r="E10" s="164">
        <f t="shared" si="0"/>
        <v>54.411202940951767</v>
      </c>
      <c r="F10" s="164">
        <f t="shared" si="1"/>
        <v>45.588797059048233</v>
      </c>
    </row>
    <row r="11" spans="1:7" ht="32.4" x14ac:dyDescent="0.3">
      <c r="A11" s="162" t="s">
        <v>291</v>
      </c>
      <c r="B11" s="163">
        <v>16654</v>
      </c>
      <c r="C11" s="163">
        <v>10125</v>
      </c>
      <c r="D11" s="163">
        <v>6529</v>
      </c>
      <c r="E11" s="164">
        <f t="shared" si="0"/>
        <v>60.796205115888078</v>
      </c>
      <c r="F11" s="164">
        <f t="shared" si="1"/>
        <v>39.203794884111929</v>
      </c>
    </row>
    <row r="12" spans="1:7" ht="16.2" x14ac:dyDescent="0.3">
      <c r="A12" s="162" t="s">
        <v>277</v>
      </c>
      <c r="B12" s="163">
        <v>5362</v>
      </c>
      <c r="C12" s="163">
        <v>4257</v>
      </c>
      <c r="D12" s="163">
        <v>1105</v>
      </c>
      <c r="E12" s="164">
        <f t="shared" si="0"/>
        <v>79.392017903767254</v>
      </c>
      <c r="F12" s="164">
        <f t="shared" si="1"/>
        <v>20.60798209623275</v>
      </c>
    </row>
    <row r="13" spans="1:7" ht="16.2" x14ac:dyDescent="0.3">
      <c r="A13" s="162" t="s">
        <v>278</v>
      </c>
      <c r="B13" s="163">
        <v>11166</v>
      </c>
      <c r="C13" s="163">
        <v>9576</v>
      </c>
      <c r="D13" s="163">
        <v>1590</v>
      </c>
      <c r="E13" s="164">
        <f t="shared" si="0"/>
        <v>85.760343901128422</v>
      </c>
      <c r="F13" s="164">
        <f t="shared" si="1"/>
        <v>14.239656098871576</v>
      </c>
    </row>
    <row r="14" spans="1:7" ht="16.2" x14ac:dyDescent="0.3">
      <c r="A14" s="162" t="s">
        <v>279</v>
      </c>
      <c r="B14" s="163">
        <v>97656</v>
      </c>
      <c r="C14" s="163">
        <v>58414</v>
      </c>
      <c r="D14" s="163">
        <v>39242</v>
      </c>
      <c r="E14" s="164">
        <f t="shared" si="0"/>
        <v>59.816089129188164</v>
      </c>
      <c r="F14" s="164">
        <f t="shared" si="1"/>
        <v>40.183910870811829</v>
      </c>
    </row>
    <row r="15" spans="1:7" ht="16.2" x14ac:dyDescent="0.3">
      <c r="A15" s="162" t="s">
        <v>280</v>
      </c>
      <c r="B15" s="163">
        <v>21514</v>
      </c>
      <c r="C15" s="163">
        <v>7276</v>
      </c>
      <c r="D15" s="163">
        <v>14238</v>
      </c>
      <c r="E15" s="164">
        <f t="shared" si="0"/>
        <v>33.81983824486381</v>
      </c>
      <c r="F15" s="164">
        <f t="shared" si="1"/>
        <v>66.180161755136197</v>
      </c>
    </row>
    <row r="16" spans="1:7" ht="16.2" x14ac:dyDescent="0.3">
      <c r="A16" s="162" t="s">
        <v>281</v>
      </c>
      <c r="B16" s="163">
        <v>6441</v>
      </c>
      <c r="C16" s="163">
        <v>1796</v>
      </c>
      <c r="D16" s="163">
        <v>4645</v>
      </c>
      <c r="E16" s="164">
        <f t="shared" si="0"/>
        <v>27.883868964446513</v>
      </c>
      <c r="F16" s="164">
        <f t="shared" si="1"/>
        <v>72.116131035553494</v>
      </c>
    </row>
    <row r="17" spans="1:6" ht="16.2" x14ac:dyDescent="0.3">
      <c r="A17" s="162" t="s">
        <v>282</v>
      </c>
      <c r="B17" s="163">
        <v>136</v>
      </c>
      <c r="C17" s="163">
        <v>25</v>
      </c>
      <c r="D17" s="163">
        <v>111</v>
      </c>
      <c r="E17" s="164">
        <f t="shared" si="0"/>
        <v>18.382352941176471</v>
      </c>
      <c r="F17" s="164">
        <f t="shared" si="1"/>
        <v>81.617647058823522</v>
      </c>
    </row>
    <row r="18" spans="1:6" ht="16.2" x14ac:dyDescent="0.3">
      <c r="A18" s="162" t="s">
        <v>283</v>
      </c>
      <c r="B18" s="163">
        <v>1403</v>
      </c>
      <c r="C18" s="163">
        <v>921</v>
      </c>
      <c r="D18" s="163">
        <v>482</v>
      </c>
      <c r="E18" s="164">
        <f t="shared" si="0"/>
        <v>65.64504632929436</v>
      </c>
      <c r="F18" s="164">
        <f t="shared" si="1"/>
        <v>34.354953670705626</v>
      </c>
    </row>
    <row r="19" spans="1:6" ht="16.2" x14ac:dyDescent="0.3">
      <c r="A19" s="162" t="s">
        <v>284</v>
      </c>
      <c r="B19" s="163">
        <v>6424</v>
      </c>
      <c r="C19" s="163">
        <v>3949</v>
      </c>
      <c r="D19" s="163">
        <v>2475</v>
      </c>
      <c r="E19" s="164">
        <f t="shared" si="0"/>
        <v>61.472602739726021</v>
      </c>
      <c r="F19" s="164">
        <f t="shared" si="1"/>
        <v>38.527397260273972</v>
      </c>
    </row>
    <row r="20" spans="1:6" ht="16.2" x14ac:dyDescent="0.3">
      <c r="A20" s="162" t="s">
        <v>285</v>
      </c>
      <c r="B20" s="163">
        <v>7107</v>
      </c>
      <c r="C20" s="163">
        <v>3591</v>
      </c>
      <c r="D20" s="163">
        <v>3516</v>
      </c>
      <c r="E20" s="164">
        <f t="shared" si="0"/>
        <v>50.527648796960747</v>
      </c>
      <c r="F20" s="164">
        <f t="shared" si="1"/>
        <v>49.472351203039253</v>
      </c>
    </row>
    <row r="21" spans="1:6" ht="16.2" x14ac:dyDescent="0.3">
      <c r="A21" s="162" t="s">
        <v>286</v>
      </c>
      <c r="B21" s="163">
        <v>11304</v>
      </c>
      <c r="C21" s="163">
        <v>5177</v>
      </c>
      <c r="D21" s="163">
        <v>6127</v>
      </c>
      <c r="E21" s="164">
        <f t="shared" si="0"/>
        <v>45.797947629157818</v>
      </c>
      <c r="F21" s="164">
        <f t="shared" si="1"/>
        <v>54.202052370842182</v>
      </c>
    </row>
    <row r="22" spans="1:6" ht="16.2" x14ac:dyDescent="0.3">
      <c r="A22" s="162" t="s">
        <v>287</v>
      </c>
      <c r="B22" s="163">
        <v>19949</v>
      </c>
      <c r="C22" s="163">
        <v>11045</v>
      </c>
      <c r="D22" s="163">
        <v>8904</v>
      </c>
      <c r="E22" s="164">
        <f t="shared" si="0"/>
        <v>55.366183768609957</v>
      </c>
      <c r="F22" s="164">
        <f t="shared" si="1"/>
        <v>44.633816231390043</v>
      </c>
    </row>
    <row r="23" spans="1:6" ht="16.2" x14ac:dyDescent="0.3">
      <c r="A23" s="162" t="s">
        <v>288</v>
      </c>
      <c r="B23" s="163">
        <v>4413</v>
      </c>
      <c r="C23" s="163">
        <v>2913</v>
      </c>
      <c r="D23" s="163">
        <v>1500</v>
      </c>
      <c r="E23" s="164">
        <f t="shared" si="0"/>
        <v>66.009517335146157</v>
      </c>
      <c r="F23" s="164">
        <f t="shared" si="1"/>
        <v>33.990482664853836</v>
      </c>
    </row>
    <row r="24" spans="1:6" ht="14.7" customHeight="1" x14ac:dyDescent="0.3">
      <c r="A24" s="455" t="s">
        <v>235</v>
      </c>
      <c r="B24" s="455"/>
      <c r="C24" s="455"/>
      <c r="D24" s="455"/>
      <c r="E24" s="165"/>
      <c r="F24" s="165"/>
    </row>
    <row r="25" spans="1:6" ht="14.4" x14ac:dyDescent="0.3">
      <c r="A25" s="98"/>
      <c r="B25" s="108"/>
      <c r="C25" s="108"/>
      <c r="D25" s="108"/>
      <c r="E25" s="98"/>
      <c r="F25" s="98"/>
    </row>
    <row r="26" spans="1:6" ht="15" customHeight="1" x14ac:dyDescent="0.3">
      <c r="C26" s="120"/>
      <c r="D26" s="120"/>
    </row>
    <row r="27" spans="1:6" ht="16.2" x14ac:dyDescent="0.3">
      <c r="C27" s="160"/>
    </row>
    <row r="28" spans="1:6" ht="14.4" x14ac:dyDescent="0.3"/>
    <row r="29" spans="1:6" ht="14.4" x14ac:dyDescent="0.3"/>
    <row r="30" spans="1:6" ht="14.4" x14ac:dyDescent="0.3"/>
    <row r="31" spans="1:6" ht="14.4" x14ac:dyDescent="0.3"/>
    <row r="32" spans="1:6" ht="14.4" x14ac:dyDescent="0.3"/>
    <row r="33" ht="14.4" x14ac:dyDescent="0.3"/>
    <row r="34" ht="14.4" x14ac:dyDescent="0.3"/>
    <row r="35" ht="14.4" x14ac:dyDescent="0.3"/>
    <row r="36" ht="14.4" x14ac:dyDescent="0.3"/>
    <row r="37" ht="14.4" x14ac:dyDescent="0.3"/>
    <row r="38" ht="14.4" x14ac:dyDescent="0.3"/>
    <row r="39" ht="14.4" x14ac:dyDescent="0.3"/>
    <row r="40" ht="14.4" x14ac:dyDescent="0.3"/>
    <row r="41" ht="14.4" x14ac:dyDescent="0.3"/>
    <row r="42" ht="14.4" x14ac:dyDescent="0.3"/>
    <row r="43" ht="14.4" x14ac:dyDescent="0.3"/>
    <row r="44" ht="14.4" x14ac:dyDescent="0.3"/>
    <row r="45" ht="14.4" x14ac:dyDescent="0.3"/>
    <row r="46" ht="14.4" x14ac:dyDescent="0.3"/>
  </sheetData>
  <mergeCells count="7">
    <mergeCell ref="A24:D24"/>
    <mergeCell ref="A1:F1"/>
    <mergeCell ref="A2:A3"/>
    <mergeCell ref="B2:B3"/>
    <mergeCell ref="C2:C3"/>
    <mergeCell ref="D2:D3"/>
    <mergeCell ref="E2:F2"/>
  </mergeCells>
  <pageMargins left="0.7" right="0.7" top="0.75" bottom="0.75" header="0.3" footer="0.3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B3FA9-787E-49F6-8AD5-8647554A809B}">
  <dimension ref="A1:P36"/>
  <sheetViews>
    <sheetView topLeftCell="A15" zoomScaleNormal="100" workbookViewId="0">
      <selection activeCell="E35" sqref="E35"/>
    </sheetView>
  </sheetViews>
  <sheetFormatPr defaultColWidth="8.6640625" defaultRowHeight="15" customHeight="1" x14ac:dyDescent="0.3"/>
  <cols>
    <col min="1" max="1" width="18.5546875" style="14" customWidth="1"/>
    <col min="2" max="2" width="15" style="14" customWidth="1"/>
    <col min="3" max="3" width="14" style="14" customWidth="1"/>
    <col min="4" max="7" width="13.5546875" style="14" customWidth="1"/>
    <col min="8" max="8" width="13" style="14" customWidth="1"/>
    <col min="9" max="12" width="13.5546875" style="14" customWidth="1"/>
    <col min="13" max="13" width="10.44140625" style="14" customWidth="1"/>
    <col min="14" max="14" width="12.44140625" style="14" bestFit="1" customWidth="1"/>
    <col min="15" max="15" width="10.5546875" style="14" bestFit="1" customWidth="1"/>
    <col min="16" max="16" width="12.5546875" style="14" bestFit="1" customWidth="1"/>
    <col min="17" max="16384" width="8.6640625" style="14"/>
  </cols>
  <sheetData>
    <row r="1" spans="1:16" ht="15" hidden="1" customHeight="1" x14ac:dyDescent="0.3">
      <c r="A1" s="97" t="s">
        <v>222</v>
      </c>
    </row>
    <row r="2" spans="1:16" ht="15" hidden="1" customHeight="1" x14ac:dyDescent="0.3">
      <c r="A2" s="97"/>
    </row>
    <row r="3" spans="1:16" s="12" customFormat="1" ht="15" hidden="1" customHeight="1" x14ac:dyDescent="0.2">
      <c r="A3" s="166" t="s">
        <v>292</v>
      </c>
      <c r="B3" s="166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s="12" customFormat="1" ht="15" hidden="1" customHeight="1" x14ac:dyDescent="0.2">
      <c r="C4" s="168" t="s">
        <v>293</v>
      </c>
      <c r="D4" s="167" t="s">
        <v>293</v>
      </c>
      <c r="E4" s="168" t="s">
        <v>293</v>
      </c>
      <c r="F4" s="168" t="s">
        <v>293</v>
      </c>
      <c r="G4" s="168"/>
      <c r="H4" s="168" t="s">
        <v>293</v>
      </c>
      <c r="I4" s="168" t="s">
        <v>293</v>
      </c>
      <c r="J4" s="168" t="s">
        <v>293</v>
      </c>
      <c r="K4" s="168" t="s">
        <v>293</v>
      </c>
      <c r="L4" s="168"/>
      <c r="M4" s="167"/>
      <c r="N4" s="167"/>
      <c r="O4" s="167"/>
      <c r="P4" s="167"/>
    </row>
    <row r="5" spans="1:16" s="12" customFormat="1" ht="15" hidden="1" customHeight="1" x14ac:dyDescent="0.2">
      <c r="A5" s="482" t="s">
        <v>106</v>
      </c>
      <c r="B5" s="483" t="s">
        <v>294</v>
      </c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5"/>
    </row>
    <row r="6" spans="1:16" s="172" customFormat="1" ht="21" hidden="1" customHeight="1" x14ac:dyDescent="0.25">
      <c r="A6" s="482"/>
      <c r="B6" s="486" t="s">
        <v>227</v>
      </c>
      <c r="C6" s="487"/>
      <c r="D6" s="487"/>
      <c r="E6" s="487"/>
      <c r="F6" s="488"/>
      <c r="G6" s="486" t="s">
        <v>109</v>
      </c>
      <c r="H6" s="487"/>
      <c r="I6" s="487"/>
      <c r="J6" s="487"/>
      <c r="K6" s="488"/>
      <c r="L6" s="486" t="s">
        <v>110</v>
      </c>
      <c r="M6" s="487"/>
      <c r="N6" s="487"/>
      <c r="O6" s="487"/>
      <c r="P6" s="488"/>
    </row>
    <row r="7" spans="1:16" s="12" customFormat="1" ht="25.35" hidden="1" customHeight="1" x14ac:dyDescent="0.2">
      <c r="A7" s="482"/>
      <c r="B7" s="169" t="s">
        <v>227</v>
      </c>
      <c r="C7" s="169" t="s">
        <v>131</v>
      </c>
      <c r="D7" s="169" t="s">
        <v>132</v>
      </c>
      <c r="E7" s="169" t="s">
        <v>295</v>
      </c>
      <c r="F7" s="169" t="s">
        <v>296</v>
      </c>
      <c r="G7" s="169" t="s">
        <v>108</v>
      </c>
      <c r="H7" s="169" t="s">
        <v>131</v>
      </c>
      <c r="I7" s="169" t="s">
        <v>132</v>
      </c>
      <c r="J7" s="169" t="s">
        <v>295</v>
      </c>
      <c r="K7" s="169" t="s">
        <v>296</v>
      </c>
      <c r="L7" s="169" t="s">
        <v>108</v>
      </c>
      <c r="M7" s="169" t="s">
        <v>131</v>
      </c>
      <c r="N7" s="169" t="s">
        <v>132</v>
      </c>
      <c r="O7" s="169" t="s">
        <v>295</v>
      </c>
      <c r="P7" s="169" t="s">
        <v>296</v>
      </c>
    </row>
    <row r="8" spans="1:16" s="12" customFormat="1" ht="15" hidden="1" customHeight="1" x14ac:dyDescent="0.2">
      <c r="A8" s="173" t="s">
        <v>214</v>
      </c>
      <c r="B8" s="174">
        <v>2367777</v>
      </c>
      <c r="C8" s="174">
        <v>1008410</v>
      </c>
      <c r="D8" s="174">
        <v>834631</v>
      </c>
      <c r="E8" s="174">
        <v>38760</v>
      </c>
      <c r="F8" s="174">
        <v>485976</v>
      </c>
      <c r="G8" s="174">
        <v>1867670</v>
      </c>
      <c r="H8" s="174">
        <v>813694</v>
      </c>
      <c r="I8" s="174">
        <v>649405</v>
      </c>
      <c r="J8" s="174">
        <v>24685</v>
      </c>
      <c r="K8" s="174">
        <v>379886</v>
      </c>
      <c r="L8" s="174">
        <v>500107</v>
      </c>
      <c r="M8" s="174">
        <v>194716</v>
      </c>
      <c r="N8" s="174">
        <v>185226</v>
      </c>
      <c r="O8" s="174">
        <v>14075</v>
      </c>
      <c r="P8" s="175">
        <v>106090</v>
      </c>
    </row>
    <row r="9" spans="1:16" s="12" customFormat="1" ht="15" hidden="1" customHeight="1" x14ac:dyDescent="0.2">
      <c r="A9" s="173" t="s">
        <v>115</v>
      </c>
      <c r="B9" s="174">
        <v>209520</v>
      </c>
      <c r="C9" s="174">
        <v>26609</v>
      </c>
      <c r="D9" s="174">
        <v>119079</v>
      </c>
      <c r="E9" s="174">
        <v>10196</v>
      </c>
      <c r="F9" s="174">
        <v>53636</v>
      </c>
      <c r="G9" s="174">
        <v>145309</v>
      </c>
      <c r="H9" s="174">
        <v>19626</v>
      </c>
      <c r="I9" s="174">
        <v>83370</v>
      </c>
      <c r="J9" s="174">
        <v>4463</v>
      </c>
      <c r="K9" s="174">
        <v>37850</v>
      </c>
      <c r="L9" s="174">
        <v>64211</v>
      </c>
      <c r="M9" s="174">
        <v>6983</v>
      </c>
      <c r="N9" s="174">
        <v>35709</v>
      </c>
      <c r="O9" s="174">
        <v>5733</v>
      </c>
      <c r="P9" s="175">
        <v>15786</v>
      </c>
    </row>
    <row r="10" spans="1:16" s="12" customFormat="1" ht="15" hidden="1" customHeight="1" x14ac:dyDescent="0.2">
      <c r="A10" s="173" t="s">
        <v>116</v>
      </c>
      <c r="B10" s="174">
        <v>667537</v>
      </c>
      <c r="C10" s="174">
        <v>121325</v>
      </c>
      <c r="D10" s="174">
        <v>336278</v>
      </c>
      <c r="E10" s="174">
        <v>15242</v>
      </c>
      <c r="F10" s="174">
        <v>194692</v>
      </c>
      <c r="G10" s="174">
        <v>512384</v>
      </c>
      <c r="H10" s="174">
        <v>92867</v>
      </c>
      <c r="I10" s="174">
        <v>260341</v>
      </c>
      <c r="J10" s="174">
        <v>11460</v>
      </c>
      <c r="K10" s="174">
        <v>147716</v>
      </c>
      <c r="L10" s="174">
        <v>155153</v>
      </c>
      <c r="M10" s="174">
        <v>28458</v>
      </c>
      <c r="N10" s="174">
        <v>75937</v>
      </c>
      <c r="O10" s="174">
        <v>3782</v>
      </c>
      <c r="P10" s="175">
        <v>46976</v>
      </c>
    </row>
    <row r="11" spans="1:16" s="12" customFormat="1" ht="15" hidden="1" customHeight="1" x14ac:dyDescent="0.2">
      <c r="A11" s="173" t="s">
        <v>117</v>
      </c>
      <c r="B11" s="174">
        <v>949146</v>
      </c>
      <c r="C11" s="174">
        <v>528515</v>
      </c>
      <c r="D11" s="174">
        <v>263944</v>
      </c>
      <c r="E11" s="174">
        <v>6915</v>
      </c>
      <c r="F11" s="174">
        <v>149772</v>
      </c>
      <c r="G11" s="174">
        <v>764344</v>
      </c>
      <c r="H11" s="174">
        <v>423582</v>
      </c>
      <c r="I11" s="174">
        <v>213380</v>
      </c>
      <c r="J11" s="174">
        <v>5013</v>
      </c>
      <c r="K11" s="174">
        <v>122369</v>
      </c>
      <c r="L11" s="174">
        <v>184802</v>
      </c>
      <c r="M11" s="174">
        <v>104933</v>
      </c>
      <c r="N11" s="174">
        <v>50564</v>
      </c>
      <c r="O11" s="174">
        <v>1902</v>
      </c>
      <c r="P11" s="175">
        <v>27403</v>
      </c>
    </row>
    <row r="12" spans="1:16" s="12" customFormat="1" ht="15" hidden="1" customHeight="1" x14ac:dyDescent="0.2">
      <c r="A12" s="173" t="s">
        <v>118</v>
      </c>
      <c r="B12" s="174">
        <v>373347</v>
      </c>
      <c r="C12" s="174">
        <v>273051</v>
      </c>
      <c r="D12" s="174">
        <v>43761</v>
      </c>
      <c r="E12" s="174">
        <v>2585</v>
      </c>
      <c r="F12" s="174">
        <v>53950</v>
      </c>
      <c r="G12" s="174">
        <v>312540</v>
      </c>
      <c r="H12" s="174">
        <v>230039</v>
      </c>
      <c r="I12" s="174">
        <v>35872</v>
      </c>
      <c r="J12" s="174">
        <v>1790</v>
      </c>
      <c r="K12" s="174">
        <v>44839</v>
      </c>
      <c r="L12" s="174">
        <v>60807</v>
      </c>
      <c r="M12" s="174">
        <v>43012</v>
      </c>
      <c r="N12" s="174">
        <v>7889</v>
      </c>
      <c r="O12" s="174">
        <v>795</v>
      </c>
      <c r="P12" s="175">
        <v>9111</v>
      </c>
    </row>
    <row r="13" spans="1:16" s="12" customFormat="1" ht="15" hidden="1" customHeight="1" x14ac:dyDescent="0.2">
      <c r="A13" s="173" t="s">
        <v>119</v>
      </c>
      <c r="B13" s="174">
        <v>169249</v>
      </c>
      <c r="C13" s="174">
        <v>59356</v>
      </c>
      <c r="D13" s="174">
        <v>71945</v>
      </c>
      <c r="E13" s="174">
        <v>3833</v>
      </c>
      <c r="F13" s="174">
        <v>34115</v>
      </c>
      <c r="G13" s="174">
        <v>133646</v>
      </c>
      <c r="H13" s="174">
        <v>47829</v>
      </c>
      <c r="I13" s="174">
        <v>56639</v>
      </c>
      <c r="J13" s="174">
        <v>1965</v>
      </c>
      <c r="K13" s="174">
        <v>27213</v>
      </c>
      <c r="L13" s="174">
        <v>35603</v>
      </c>
      <c r="M13" s="174">
        <v>11527</v>
      </c>
      <c r="N13" s="174">
        <v>15306</v>
      </c>
      <c r="O13" s="174">
        <v>1868</v>
      </c>
      <c r="P13" s="175">
        <v>6902</v>
      </c>
    </row>
    <row r="14" spans="1:16" ht="15" hidden="1" customHeight="1" x14ac:dyDescent="0.3">
      <c r="A14" s="167" t="s">
        <v>235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</row>
    <row r="15" spans="1:16" ht="15" customHeight="1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5" customHeight="1" x14ac:dyDescent="0.3">
      <c r="A16" s="107"/>
      <c r="B16" s="17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15" customHeight="1" x14ac:dyDescent="0.3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15" customHeigh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36" customHeight="1" x14ac:dyDescent="0.3">
      <c r="A19" s="481" t="s">
        <v>297</v>
      </c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12"/>
      <c r="N19" s="12"/>
      <c r="O19" s="12"/>
      <c r="P19" s="12"/>
    </row>
    <row r="20" spans="1:16" ht="15" customHeight="1" x14ac:dyDescent="0.3">
      <c r="A20" s="489" t="s">
        <v>106</v>
      </c>
      <c r="B20" s="489" t="s">
        <v>227</v>
      </c>
      <c r="C20" s="490" t="s">
        <v>109</v>
      </c>
      <c r="D20" s="490"/>
      <c r="E20" s="490"/>
      <c r="F20" s="490"/>
      <c r="G20" s="490"/>
      <c r="H20" s="490" t="s">
        <v>110</v>
      </c>
      <c r="I20" s="490"/>
      <c r="J20" s="490"/>
      <c r="K20" s="490"/>
      <c r="L20" s="490"/>
      <c r="M20" s="168"/>
      <c r="N20" s="168"/>
      <c r="O20" s="168"/>
      <c r="P20" s="168"/>
    </row>
    <row r="21" spans="1:16" ht="15" customHeight="1" x14ac:dyDescent="0.3">
      <c r="A21" s="489"/>
      <c r="B21" s="489"/>
      <c r="C21" s="489" t="s">
        <v>108</v>
      </c>
      <c r="D21" s="491" t="s">
        <v>157</v>
      </c>
      <c r="E21" s="491"/>
      <c r="F21" s="491"/>
      <c r="G21" s="491"/>
      <c r="H21" s="489" t="s">
        <v>108</v>
      </c>
      <c r="I21" s="491" t="s">
        <v>157</v>
      </c>
      <c r="J21" s="491"/>
      <c r="K21" s="491"/>
      <c r="L21" s="491"/>
      <c r="M21" s="12"/>
      <c r="N21" s="12"/>
      <c r="O21" s="12"/>
      <c r="P21" s="12"/>
    </row>
    <row r="22" spans="1:16" ht="32.700000000000003" customHeight="1" x14ac:dyDescent="0.3">
      <c r="A22" s="489"/>
      <c r="B22" s="489"/>
      <c r="C22" s="489"/>
      <c r="D22" s="178" t="s">
        <v>131</v>
      </c>
      <c r="E22" s="178" t="s">
        <v>132</v>
      </c>
      <c r="F22" s="178" t="s">
        <v>295</v>
      </c>
      <c r="G22" s="178" t="s">
        <v>296</v>
      </c>
      <c r="H22" s="489"/>
      <c r="I22" s="178" t="s">
        <v>131</v>
      </c>
      <c r="J22" s="178" t="s">
        <v>132</v>
      </c>
      <c r="K22" s="178" t="s">
        <v>295</v>
      </c>
      <c r="L22" s="178" t="s">
        <v>296</v>
      </c>
      <c r="M22" s="12"/>
      <c r="N22" s="12"/>
      <c r="O22" s="12"/>
      <c r="P22" s="12"/>
    </row>
    <row r="23" spans="1:16" s="55" customFormat="1" ht="15" customHeight="1" x14ac:dyDescent="0.3">
      <c r="A23" s="180" t="s">
        <v>214</v>
      </c>
      <c r="B23" s="181">
        <f t="shared" ref="B23:B28" si="0">B8</f>
        <v>2367777</v>
      </c>
      <c r="C23" s="181">
        <f t="shared" ref="C23:C28" si="1">G8</f>
        <v>1867670</v>
      </c>
      <c r="D23" s="182">
        <f t="shared" ref="D23:D28" si="2">H8/G8*100</f>
        <v>43.567332558749669</v>
      </c>
      <c r="E23" s="182">
        <f t="shared" ref="E23:E28" si="3">I8/G8*100</f>
        <v>34.770864231903928</v>
      </c>
      <c r="F23" s="182">
        <f t="shared" ref="F23:F28" si="4">J8/G8*100</f>
        <v>1.3217003003742631</v>
      </c>
      <c r="G23" s="182">
        <f t="shared" ref="G23:G28" si="5">K8/G8*100</f>
        <v>20.340102908972142</v>
      </c>
      <c r="H23" s="181">
        <f t="shared" ref="H23:H28" si="6">L8</f>
        <v>500107</v>
      </c>
      <c r="I23" s="182">
        <f t="shared" ref="I23:I28" si="7">M8/L8*100</f>
        <v>38.934867938261213</v>
      </c>
      <c r="J23" s="182">
        <f t="shared" ref="J23:J28" si="8">N8/L8*100</f>
        <v>37.037274023359004</v>
      </c>
      <c r="K23" s="182">
        <f t="shared" ref="K23:K28" si="9">O8/L8*100</f>
        <v>2.8143977188881579</v>
      </c>
      <c r="L23" s="182">
        <f t="shared" ref="L23:L28" si="10">P8/L8*100</f>
        <v>21.213460319491627</v>
      </c>
      <c r="M23" s="183"/>
      <c r="N23" s="183"/>
      <c r="O23" s="183"/>
      <c r="P23" s="183"/>
    </row>
    <row r="24" spans="1:16" ht="15" customHeight="1" x14ac:dyDescent="0.3">
      <c r="A24" s="184" t="s">
        <v>115</v>
      </c>
      <c r="B24" s="185">
        <f t="shared" si="0"/>
        <v>209520</v>
      </c>
      <c r="C24" s="185">
        <f t="shared" si="1"/>
        <v>145309</v>
      </c>
      <c r="D24" s="186">
        <f t="shared" si="2"/>
        <v>13.506389831324968</v>
      </c>
      <c r="E24" s="186">
        <f t="shared" si="3"/>
        <v>57.374285144072289</v>
      </c>
      <c r="F24" s="186">
        <f t="shared" si="4"/>
        <v>3.0713858054215502</v>
      </c>
      <c r="G24" s="186">
        <f t="shared" si="5"/>
        <v>26.047939219181192</v>
      </c>
      <c r="H24" s="185">
        <f t="shared" si="6"/>
        <v>64211</v>
      </c>
      <c r="I24" s="186">
        <f t="shared" si="7"/>
        <v>10.875083708398872</v>
      </c>
      <c r="J24" s="186">
        <f t="shared" si="8"/>
        <v>55.61196679696625</v>
      </c>
      <c r="K24" s="186">
        <f t="shared" si="9"/>
        <v>8.9283767578763751</v>
      </c>
      <c r="L24" s="186">
        <f t="shared" si="10"/>
        <v>24.584572736758499</v>
      </c>
      <c r="M24" s="12"/>
      <c r="N24" s="12"/>
      <c r="O24" s="12"/>
      <c r="P24" s="12"/>
    </row>
    <row r="25" spans="1:16" ht="15" customHeight="1" x14ac:dyDescent="0.3">
      <c r="A25" s="184" t="s">
        <v>116</v>
      </c>
      <c r="B25" s="185">
        <f t="shared" si="0"/>
        <v>667537</v>
      </c>
      <c r="C25" s="185">
        <f t="shared" si="1"/>
        <v>512384</v>
      </c>
      <c r="D25" s="186">
        <f t="shared" si="2"/>
        <v>18.124492568073943</v>
      </c>
      <c r="E25" s="186">
        <f t="shared" si="3"/>
        <v>50.809744254309265</v>
      </c>
      <c r="F25" s="186">
        <f t="shared" si="4"/>
        <v>2.236603797152136</v>
      </c>
      <c r="G25" s="186">
        <f t="shared" si="5"/>
        <v>28.829159380464652</v>
      </c>
      <c r="H25" s="185">
        <f t="shared" si="6"/>
        <v>155153</v>
      </c>
      <c r="I25" s="186">
        <f t="shared" si="7"/>
        <v>18.341894774835161</v>
      </c>
      <c r="J25" s="186">
        <f t="shared" si="8"/>
        <v>48.943301128563412</v>
      </c>
      <c r="K25" s="186">
        <f t="shared" si="9"/>
        <v>2.4375938589650219</v>
      </c>
      <c r="L25" s="186">
        <f t="shared" si="10"/>
        <v>30.2772102376364</v>
      </c>
      <c r="M25" s="12"/>
      <c r="N25" s="12"/>
      <c r="O25" s="12"/>
      <c r="P25" s="12"/>
    </row>
    <row r="26" spans="1:16" ht="15" customHeight="1" x14ac:dyDescent="0.3">
      <c r="A26" s="184" t="s">
        <v>117</v>
      </c>
      <c r="B26" s="185">
        <f t="shared" si="0"/>
        <v>949146</v>
      </c>
      <c r="C26" s="185">
        <f t="shared" si="1"/>
        <v>764344</v>
      </c>
      <c r="D26" s="186">
        <f t="shared" si="2"/>
        <v>55.417717676857535</v>
      </c>
      <c r="E26" s="186">
        <f t="shared" si="3"/>
        <v>27.916749526391261</v>
      </c>
      <c r="F26" s="186">
        <f t="shared" si="4"/>
        <v>0.65585652533414274</v>
      </c>
      <c r="G26" s="186">
        <f t="shared" si="5"/>
        <v>16.00967627141706</v>
      </c>
      <c r="H26" s="185">
        <f t="shared" si="6"/>
        <v>184802</v>
      </c>
      <c r="I26" s="186">
        <f t="shared" si="7"/>
        <v>56.781311890563956</v>
      </c>
      <c r="J26" s="186">
        <f t="shared" si="8"/>
        <v>27.361175744851245</v>
      </c>
      <c r="K26" s="186">
        <f t="shared" si="9"/>
        <v>1.0292096405883053</v>
      </c>
      <c r="L26" s="186">
        <f t="shared" si="10"/>
        <v>14.828302723996496</v>
      </c>
      <c r="M26" s="12"/>
      <c r="N26" s="12"/>
      <c r="O26" s="12"/>
      <c r="P26" s="12"/>
    </row>
    <row r="27" spans="1:16" ht="15" customHeight="1" x14ac:dyDescent="0.3">
      <c r="A27" s="184" t="s">
        <v>118</v>
      </c>
      <c r="B27" s="185">
        <f t="shared" si="0"/>
        <v>373347</v>
      </c>
      <c r="C27" s="185">
        <f t="shared" si="1"/>
        <v>312540</v>
      </c>
      <c r="D27" s="186">
        <f t="shared" si="2"/>
        <v>73.603058808472511</v>
      </c>
      <c r="E27" s="186">
        <f t="shared" si="3"/>
        <v>11.477570870928522</v>
      </c>
      <c r="F27" s="186">
        <f t="shared" si="4"/>
        <v>0.57272669098355411</v>
      </c>
      <c r="G27" s="186">
        <f t="shared" si="5"/>
        <v>14.346643629615411</v>
      </c>
      <c r="H27" s="185">
        <f t="shared" si="6"/>
        <v>60807</v>
      </c>
      <c r="I27" s="186">
        <f t="shared" si="7"/>
        <v>70.735277188481589</v>
      </c>
      <c r="J27" s="186">
        <f t="shared" si="8"/>
        <v>12.973835249231175</v>
      </c>
      <c r="K27" s="186">
        <f t="shared" si="9"/>
        <v>1.3074152646899206</v>
      </c>
      <c r="L27" s="186">
        <f t="shared" si="10"/>
        <v>14.983472297597316</v>
      </c>
      <c r="M27" s="12"/>
      <c r="N27" s="12"/>
      <c r="O27" s="12"/>
      <c r="P27" s="12"/>
    </row>
    <row r="28" spans="1:16" ht="15" customHeight="1" x14ac:dyDescent="0.3">
      <c r="A28" s="184" t="s">
        <v>119</v>
      </c>
      <c r="B28" s="185">
        <f t="shared" si="0"/>
        <v>169249</v>
      </c>
      <c r="C28" s="185">
        <f t="shared" si="1"/>
        <v>133646</v>
      </c>
      <c r="D28" s="186">
        <f t="shared" si="2"/>
        <v>35.787827544408366</v>
      </c>
      <c r="E28" s="186">
        <f t="shared" si="3"/>
        <v>42.379869206710261</v>
      </c>
      <c r="F28" s="186">
        <f t="shared" si="4"/>
        <v>1.4703021414782336</v>
      </c>
      <c r="G28" s="186">
        <f t="shared" si="5"/>
        <v>20.362001107403142</v>
      </c>
      <c r="H28" s="185">
        <f t="shared" si="6"/>
        <v>35603</v>
      </c>
      <c r="I28" s="186">
        <f t="shared" si="7"/>
        <v>32.376485127657787</v>
      </c>
      <c r="J28" s="186">
        <f t="shared" si="8"/>
        <v>42.990759205684917</v>
      </c>
      <c r="K28" s="186">
        <f t="shared" si="9"/>
        <v>5.2467488694772912</v>
      </c>
      <c r="L28" s="186">
        <f t="shared" si="10"/>
        <v>19.386006797180013</v>
      </c>
      <c r="M28" s="12"/>
      <c r="N28" s="12"/>
      <c r="O28" s="12"/>
      <c r="P28" s="12"/>
    </row>
    <row r="29" spans="1:16" ht="15" customHeight="1" x14ac:dyDescent="0.3">
      <c r="A29" s="167" t="s">
        <v>235</v>
      </c>
      <c r="M29" s="12"/>
      <c r="N29" s="12"/>
      <c r="O29" s="12"/>
      <c r="P29" s="12"/>
    </row>
    <row r="30" spans="1:16" ht="15" customHeight="1" x14ac:dyDescent="0.3">
      <c r="D30" s="187"/>
      <c r="I30" s="187"/>
    </row>
    <row r="31" spans="1:16" ht="15" customHeight="1" x14ac:dyDescent="0.3">
      <c r="B31" s="54"/>
      <c r="D31" s="187"/>
      <c r="I31" s="187"/>
    </row>
    <row r="32" spans="1:16" ht="15" customHeight="1" x14ac:dyDescent="0.3">
      <c r="D32" s="187"/>
      <c r="I32" s="187"/>
    </row>
    <row r="33" spans="3:9" ht="15" customHeight="1" x14ac:dyDescent="0.3">
      <c r="C33" s="421"/>
      <c r="D33" s="421"/>
      <c r="I33" s="187"/>
    </row>
    <row r="34" spans="3:9" ht="15" customHeight="1" x14ac:dyDescent="0.3">
      <c r="D34" s="187"/>
      <c r="I34" s="187"/>
    </row>
    <row r="35" spans="3:9" ht="15" customHeight="1" x14ac:dyDescent="0.3">
      <c r="D35" s="187"/>
      <c r="I35" s="187"/>
    </row>
    <row r="36" spans="3:9" ht="29.25" customHeight="1" x14ac:dyDescent="0.3">
      <c r="D36" s="187"/>
      <c r="G36" s="160"/>
    </row>
  </sheetData>
  <mergeCells count="14">
    <mergeCell ref="A20:A22"/>
    <mergeCell ref="B20:B22"/>
    <mergeCell ref="C20:G20"/>
    <mergeCell ref="H20:L20"/>
    <mergeCell ref="C21:C22"/>
    <mergeCell ref="D21:G21"/>
    <mergeCell ref="H21:H22"/>
    <mergeCell ref="I21:L21"/>
    <mergeCell ref="A19:L19"/>
    <mergeCell ref="A5:A7"/>
    <mergeCell ref="B5:P5"/>
    <mergeCell ref="B6:F6"/>
    <mergeCell ref="G6:K6"/>
    <mergeCell ref="L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CC5B0-7AB0-418A-9D47-C301527680D2}">
  <dimension ref="A1:I32"/>
  <sheetViews>
    <sheetView topLeftCell="A15" zoomScaleNormal="100" workbookViewId="0">
      <selection activeCell="A19" sqref="A19:H19"/>
    </sheetView>
  </sheetViews>
  <sheetFormatPr defaultColWidth="8.6640625" defaultRowHeight="15" customHeight="1" x14ac:dyDescent="0.3"/>
  <cols>
    <col min="1" max="1" width="16.5546875" style="14" customWidth="1"/>
    <col min="2" max="7" width="16" style="14" customWidth="1"/>
    <col min="8" max="8" width="16" style="199" customWidth="1"/>
    <col min="9" max="9" width="19.6640625" style="199" customWidth="1"/>
    <col min="10" max="10" width="10.44140625" style="14" bestFit="1" customWidth="1"/>
    <col min="11" max="12" width="9" style="14" bestFit="1" customWidth="1"/>
    <col min="13" max="16384" width="8.6640625" style="14"/>
  </cols>
  <sheetData>
    <row r="1" spans="1:9" s="189" customFormat="1" ht="15" hidden="1" customHeight="1" x14ac:dyDescent="0.25">
      <c r="A1" s="188" t="s">
        <v>222</v>
      </c>
      <c r="H1" s="190"/>
      <c r="I1" s="190"/>
    </row>
    <row r="2" spans="1:9" s="189" customFormat="1" ht="15" hidden="1" customHeight="1" x14ac:dyDescent="0.25">
      <c r="H2" s="190"/>
      <c r="I2" s="190"/>
    </row>
    <row r="3" spans="1:9" s="189" customFormat="1" ht="13.8" hidden="1" x14ac:dyDescent="0.25">
      <c r="A3" s="191" t="s">
        <v>298</v>
      </c>
      <c r="B3" s="192"/>
      <c r="C3" s="192"/>
      <c r="D3" s="192"/>
      <c r="E3" s="192"/>
      <c r="F3" s="192"/>
      <c r="G3" s="192"/>
      <c r="H3" s="193"/>
      <c r="I3" s="193"/>
    </row>
    <row r="4" spans="1:9" s="189" customFormat="1" ht="15" hidden="1" customHeight="1" x14ac:dyDescent="0.25">
      <c r="A4" s="496" t="s">
        <v>106</v>
      </c>
      <c r="B4" s="497"/>
      <c r="C4" s="497"/>
      <c r="D4" s="497"/>
      <c r="E4" s="497"/>
      <c r="F4" s="497"/>
      <c r="G4" s="497"/>
    </row>
    <row r="5" spans="1:9" s="189" customFormat="1" ht="15" hidden="1" customHeight="1" x14ac:dyDescent="0.25">
      <c r="A5" s="496"/>
      <c r="B5" s="498" t="s">
        <v>109</v>
      </c>
      <c r="C5" s="498"/>
      <c r="D5" s="498"/>
      <c r="E5" s="498" t="s">
        <v>110</v>
      </c>
      <c r="F5" s="498"/>
      <c r="G5" s="498"/>
    </row>
    <row r="6" spans="1:9" s="190" customFormat="1" ht="13.8" hidden="1" x14ac:dyDescent="0.25">
      <c r="A6" s="496"/>
      <c r="B6" s="194" t="s">
        <v>108</v>
      </c>
      <c r="C6" s="194" t="s">
        <v>299</v>
      </c>
      <c r="D6" s="194" t="s">
        <v>300</v>
      </c>
      <c r="E6" s="194" t="s">
        <v>108</v>
      </c>
      <c r="F6" s="194" t="s">
        <v>299</v>
      </c>
      <c r="G6" s="194" t="s">
        <v>300</v>
      </c>
    </row>
    <row r="7" spans="1:9" s="189" customFormat="1" ht="13.8" hidden="1" x14ac:dyDescent="0.25">
      <c r="A7" s="195" t="s">
        <v>214</v>
      </c>
      <c r="B7" s="196">
        <v>1867670</v>
      </c>
      <c r="C7" s="196">
        <v>1455139</v>
      </c>
      <c r="D7" s="196">
        <v>461595</v>
      </c>
      <c r="E7" s="196">
        <v>500107</v>
      </c>
      <c r="F7" s="196">
        <v>409157</v>
      </c>
      <c r="G7" s="196">
        <v>116493</v>
      </c>
    </row>
    <row r="8" spans="1:9" s="189" customFormat="1" ht="13.8" hidden="1" x14ac:dyDescent="0.25">
      <c r="A8" s="195" t="s">
        <v>115</v>
      </c>
      <c r="B8" s="196">
        <v>145309</v>
      </c>
      <c r="C8" s="196">
        <v>127191</v>
      </c>
      <c r="D8" s="196">
        <v>20053</v>
      </c>
      <c r="E8" s="196">
        <v>642211</v>
      </c>
      <c r="F8" s="196">
        <v>25556</v>
      </c>
      <c r="G8" s="196">
        <v>6699</v>
      </c>
    </row>
    <row r="9" spans="1:9" s="189" customFormat="1" ht="13.8" hidden="1" x14ac:dyDescent="0.25">
      <c r="A9" s="195" t="s">
        <v>116</v>
      </c>
      <c r="B9" s="196">
        <v>512384</v>
      </c>
      <c r="C9" s="196">
        <v>416428</v>
      </c>
      <c r="D9" s="196">
        <v>110664</v>
      </c>
      <c r="E9" s="196">
        <v>155153</v>
      </c>
      <c r="F9" s="196">
        <v>131453</v>
      </c>
      <c r="G9" s="196">
        <v>31312</v>
      </c>
    </row>
    <row r="10" spans="1:9" s="189" customFormat="1" ht="13.8" hidden="1" x14ac:dyDescent="0.25">
      <c r="A10" s="195" t="s">
        <v>117</v>
      </c>
      <c r="B10" s="196">
        <v>764344</v>
      </c>
      <c r="C10" s="196">
        <v>554416</v>
      </c>
      <c r="D10" s="196">
        <v>230380</v>
      </c>
      <c r="E10" s="196">
        <v>184802</v>
      </c>
      <c r="F10" s="196">
        <v>141464</v>
      </c>
      <c r="G10" s="196">
        <v>54833</v>
      </c>
    </row>
    <row r="11" spans="1:9" s="189" customFormat="1" ht="13.8" hidden="1" x14ac:dyDescent="0.25">
      <c r="A11" s="195" t="s">
        <v>118</v>
      </c>
      <c r="B11" s="196">
        <v>312540</v>
      </c>
      <c r="C11" s="196">
        <v>48839</v>
      </c>
      <c r="D11" s="196">
        <v>68781</v>
      </c>
      <c r="E11" s="196">
        <v>60807</v>
      </c>
      <c r="F11" s="196">
        <v>252146</v>
      </c>
      <c r="G11" s="196">
        <v>15146</v>
      </c>
    </row>
    <row r="12" spans="1:9" s="189" customFormat="1" ht="13.8" hidden="1" x14ac:dyDescent="0.25">
      <c r="A12" s="195" t="s">
        <v>119</v>
      </c>
      <c r="B12" s="196">
        <v>133646</v>
      </c>
      <c r="C12" s="196">
        <v>105310</v>
      </c>
      <c r="D12" s="196">
        <v>31827</v>
      </c>
      <c r="E12" s="196">
        <v>35603</v>
      </c>
      <c r="F12" s="196">
        <v>28764</v>
      </c>
      <c r="G12" s="196">
        <v>8647</v>
      </c>
    </row>
    <row r="13" spans="1:9" ht="16.2" hidden="1" x14ac:dyDescent="0.3">
      <c r="A13" s="167" t="s">
        <v>235</v>
      </c>
      <c r="B13" s="167"/>
      <c r="C13" s="167"/>
      <c r="D13" s="167"/>
      <c r="E13" s="167"/>
      <c r="F13" s="167"/>
      <c r="G13" s="167"/>
      <c r="H13" s="167"/>
      <c r="I13" s="167"/>
    </row>
    <row r="14" spans="1:9" ht="16.2" hidden="1" x14ac:dyDescent="0.3">
      <c r="A14" s="167" t="s">
        <v>301</v>
      </c>
      <c r="B14" s="167"/>
      <c r="C14" s="167"/>
      <c r="D14" s="167"/>
      <c r="E14" s="167"/>
      <c r="F14" s="167"/>
      <c r="G14" s="167"/>
      <c r="H14" s="167"/>
      <c r="I14" s="167"/>
    </row>
    <row r="15" spans="1:9" ht="16.2" x14ac:dyDescent="0.3">
      <c r="A15" s="167"/>
      <c r="B15" s="167"/>
      <c r="C15" s="167"/>
      <c r="D15" s="167"/>
      <c r="E15" s="167"/>
      <c r="F15" s="167"/>
      <c r="G15" s="167"/>
      <c r="H15" s="167"/>
      <c r="I15" s="167"/>
    </row>
    <row r="16" spans="1:9" ht="15" customHeight="1" x14ac:dyDescent="0.3">
      <c r="B16" s="12"/>
      <c r="C16" s="197"/>
      <c r="D16" s="12"/>
      <c r="E16" s="12"/>
      <c r="F16" s="197"/>
      <c r="G16" s="12"/>
      <c r="H16" s="198"/>
      <c r="I16" s="198"/>
    </row>
    <row r="17" spans="1:9" ht="16.2" x14ac:dyDescent="0.3">
      <c r="A17" s="107"/>
    </row>
    <row r="18" spans="1:9" ht="16.2" x14ac:dyDescent="0.3"/>
    <row r="19" spans="1:9" ht="50.1" customHeight="1" x14ac:dyDescent="0.3">
      <c r="A19" s="481" t="s">
        <v>302</v>
      </c>
      <c r="B19" s="481"/>
      <c r="C19" s="481"/>
      <c r="D19" s="481"/>
      <c r="E19" s="481"/>
      <c r="F19" s="481"/>
      <c r="G19" s="481"/>
      <c r="H19" s="481"/>
    </row>
    <row r="20" spans="1:9" ht="15" customHeight="1" x14ac:dyDescent="0.3">
      <c r="A20" s="489" t="s">
        <v>106</v>
      </c>
      <c r="B20" s="499" t="s">
        <v>108</v>
      </c>
      <c r="C20" s="492" t="s">
        <v>109</v>
      </c>
      <c r="D20" s="500"/>
      <c r="E20" s="493"/>
      <c r="F20" s="492" t="s">
        <v>110</v>
      </c>
      <c r="G20" s="500"/>
      <c r="H20" s="493"/>
    </row>
    <row r="21" spans="1:9" ht="15" customHeight="1" x14ac:dyDescent="0.3">
      <c r="A21" s="489"/>
      <c r="B21" s="499"/>
      <c r="C21" s="494" t="s">
        <v>108</v>
      </c>
      <c r="D21" s="492" t="s">
        <v>303</v>
      </c>
      <c r="E21" s="493"/>
      <c r="F21" s="494" t="s">
        <v>108</v>
      </c>
      <c r="G21" s="492" t="s">
        <v>303</v>
      </c>
      <c r="H21" s="493"/>
    </row>
    <row r="22" spans="1:9" ht="15" customHeight="1" x14ac:dyDescent="0.3">
      <c r="A22" s="489"/>
      <c r="B22" s="499"/>
      <c r="C22" s="495"/>
      <c r="D22" s="179" t="s">
        <v>299</v>
      </c>
      <c r="E22" s="179" t="s">
        <v>300</v>
      </c>
      <c r="F22" s="495"/>
      <c r="G22" s="179" t="s">
        <v>299</v>
      </c>
      <c r="H22" s="179" t="s">
        <v>300</v>
      </c>
    </row>
    <row r="23" spans="1:9" s="55" customFormat="1" ht="15" customHeight="1" x14ac:dyDescent="0.3">
      <c r="A23" s="201" t="s">
        <v>214</v>
      </c>
      <c r="B23" s="202">
        <f t="shared" ref="B23:B28" si="0">C23+F23</f>
        <v>2367777</v>
      </c>
      <c r="C23" s="202">
        <f t="shared" ref="C23:C28" si="1">B7</f>
        <v>1867670</v>
      </c>
      <c r="D23" s="182">
        <f t="shared" ref="D23:D28" si="2">C7/B7*100</f>
        <v>77.911997301450469</v>
      </c>
      <c r="E23" s="182">
        <f t="shared" ref="E23:E28" si="3">D7/B7*100</f>
        <v>24.715019248582458</v>
      </c>
      <c r="F23" s="203">
        <f t="shared" ref="F23:F28" si="4">E7</f>
        <v>500107</v>
      </c>
      <c r="G23" s="182">
        <f t="shared" ref="G23:G28" si="5">F7/E7*100</f>
        <v>81.813891827148993</v>
      </c>
      <c r="H23" s="182">
        <f t="shared" ref="H23:H28" si="6">G7/E7*100</f>
        <v>23.2936151663544</v>
      </c>
      <c r="I23" s="204"/>
    </row>
    <row r="24" spans="1:9" ht="15" customHeight="1" x14ac:dyDescent="0.3">
      <c r="A24" s="205" t="s">
        <v>115</v>
      </c>
      <c r="B24" s="206">
        <f t="shared" si="0"/>
        <v>787520</v>
      </c>
      <c r="C24" s="206">
        <f t="shared" si="1"/>
        <v>145309</v>
      </c>
      <c r="D24" s="186">
        <f t="shared" si="2"/>
        <v>87.531398605729862</v>
      </c>
      <c r="E24" s="186">
        <f t="shared" si="3"/>
        <v>13.800246371525507</v>
      </c>
      <c r="F24" s="207">
        <f t="shared" si="4"/>
        <v>642211</v>
      </c>
      <c r="G24" s="186">
        <f t="shared" si="5"/>
        <v>3.979377494312617</v>
      </c>
      <c r="H24" s="186">
        <f t="shared" si="6"/>
        <v>1.0431151132571694</v>
      </c>
    </row>
    <row r="25" spans="1:9" ht="15" customHeight="1" x14ac:dyDescent="0.3">
      <c r="A25" s="205" t="s">
        <v>116</v>
      </c>
      <c r="B25" s="206">
        <f t="shared" si="0"/>
        <v>667537</v>
      </c>
      <c r="C25" s="206">
        <f t="shared" si="1"/>
        <v>512384</v>
      </c>
      <c r="D25" s="186">
        <f t="shared" si="2"/>
        <v>81.272639270547089</v>
      </c>
      <c r="E25" s="186">
        <f t="shared" si="3"/>
        <v>21.597864101923559</v>
      </c>
      <c r="F25" s="207">
        <f t="shared" si="4"/>
        <v>155153</v>
      </c>
      <c r="G25" s="186">
        <f t="shared" si="5"/>
        <v>84.724755563862757</v>
      </c>
      <c r="H25" s="186">
        <f t="shared" si="6"/>
        <v>20.181369357988565</v>
      </c>
    </row>
    <row r="26" spans="1:9" ht="15" customHeight="1" x14ac:dyDescent="0.3">
      <c r="A26" s="205" t="s">
        <v>117</v>
      </c>
      <c r="B26" s="206">
        <f t="shared" si="0"/>
        <v>949146</v>
      </c>
      <c r="C26" s="206">
        <f t="shared" si="1"/>
        <v>764344</v>
      </c>
      <c r="D26" s="186">
        <f t="shared" si="2"/>
        <v>72.534879583014984</v>
      </c>
      <c r="E26" s="186">
        <f t="shared" si="3"/>
        <v>30.140878975958469</v>
      </c>
      <c r="F26" s="207">
        <f t="shared" si="4"/>
        <v>184802</v>
      </c>
      <c r="G26" s="186">
        <f t="shared" si="5"/>
        <v>76.548955097888552</v>
      </c>
      <c r="H26" s="186">
        <f t="shared" si="6"/>
        <v>29.671215679483986</v>
      </c>
    </row>
    <row r="27" spans="1:9" ht="15" customHeight="1" x14ac:dyDescent="0.3">
      <c r="A27" s="205" t="s">
        <v>118</v>
      </c>
      <c r="B27" s="206">
        <f t="shared" si="0"/>
        <v>373347</v>
      </c>
      <c r="C27" s="206">
        <f t="shared" si="1"/>
        <v>312540</v>
      </c>
      <c r="D27" s="186">
        <f t="shared" si="2"/>
        <v>15.626479810584245</v>
      </c>
      <c r="E27" s="186">
        <f t="shared" si="3"/>
        <v>22.007103090804378</v>
      </c>
      <c r="F27" s="207">
        <f t="shared" si="4"/>
        <v>60807</v>
      </c>
      <c r="G27" s="186">
        <f t="shared" si="5"/>
        <v>414.66607462956568</v>
      </c>
      <c r="H27" s="186">
        <f t="shared" si="6"/>
        <v>24.908316476721428</v>
      </c>
    </row>
    <row r="28" spans="1:9" ht="15" customHeight="1" x14ac:dyDescent="0.3">
      <c r="A28" s="205" t="s">
        <v>119</v>
      </c>
      <c r="B28" s="206">
        <f t="shared" si="0"/>
        <v>169249</v>
      </c>
      <c r="C28" s="206">
        <f t="shared" si="1"/>
        <v>133646</v>
      </c>
      <c r="D28" s="186">
        <f t="shared" si="2"/>
        <v>78.797719348128638</v>
      </c>
      <c r="E28" s="186">
        <f t="shared" si="3"/>
        <v>23.814405219759664</v>
      </c>
      <c r="F28" s="207">
        <f t="shared" si="4"/>
        <v>35603</v>
      </c>
      <c r="G28" s="186">
        <f t="shared" si="5"/>
        <v>80.790944583321632</v>
      </c>
      <c r="H28" s="186">
        <f t="shared" si="6"/>
        <v>24.287279161868383</v>
      </c>
    </row>
    <row r="29" spans="1:9" ht="15" customHeight="1" x14ac:dyDescent="0.3">
      <c r="A29" s="167" t="s">
        <v>235</v>
      </c>
    </row>
    <row r="30" spans="1:9" ht="15" customHeight="1" x14ac:dyDescent="0.3">
      <c r="A30" s="167" t="s">
        <v>304</v>
      </c>
    </row>
    <row r="32" spans="1:9" ht="15" customHeight="1" x14ac:dyDescent="0.3">
      <c r="B32" s="54"/>
      <c r="D32" s="187"/>
      <c r="H32" s="187"/>
    </row>
  </sheetData>
  <mergeCells count="13">
    <mergeCell ref="D21:E21"/>
    <mergeCell ref="F21:F22"/>
    <mergeCell ref="G21:H21"/>
    <mergeCell ref="A4:A6"/>
    <mergeCell ref="B4:G4"/>
    <mergeCell ref="B5:D5"/>
    <mergeCell ref="E5:G5"/>
    <mergeCell ref="A19:H19"/>
    <mergeCell ref="A20:A22"/>
    <mergeCell ref="B20:B22"/>
    <mergeCell ref="C20:E20"/>
    <mergeCell ref="F20:H20"/>
    <mergeCell ref="C21:C2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35508-61D3-4DA5-A256-214661B4E495}">
  <dimension ref="A1:V37"/>
  <sheetViews>
    <sheetView topLeftCell="A17" workbookViewId="0">
      <selection activeCell="A19" sqref="A19"/>
    </sheetView>
  </sheetViews>
  <sheetFormatPr defaultColWidth="8.6640625" defaultRowHeight="15" customHeight="1" x14ac:dyDescent="0.3"/>
  <cols>
    <col min="1" max="1" width="19" style="14" customWidth="1"/>
    <col min="2" max="2" width="15" style="14" bestFit="1" customWidth="1"/>
    <col min="3" max="3" width="15.33203125" style="14" customWidth="1"/>
    <col min="4" max="4" width="13.44140625" style="14" customWidth="1"/>
    <col min="5" max="5" width="15" style="14" customWidth="1"/>
    <col min="6" max="6" width="14.5546875" style="14" customWidth="1"/>
    <col min="7" max="7" width="15.5546875" style="14" customWidth="1"/>
    <col min="8" max="10" width="15.44140625" style="14" customWidth="1"/>
    <col min="11" max="22" width="12.44140625" style="14" customWidth="1"/>
    <col min="23" max="16384" width="8.6640625" style="14"/>
  </cols>
  <sheetData>
    <row r="1" spans="1:22" ht="15" hidden="1" customHeight="1" x14ac:dyDescent="0.3">
      <c r="A1" s="188" t="s">
        <v>222</v>
      </c>
    </row>
    <row r="2" spans="1:22" ht="15" hidden="1" customHeight="1" x14ac:dyDescent="0.3"/>
    <row r="3" spans="1:22" ht="15" hidden="1" customHeight="1" x14ac:dyDescent="0.3">
      <c r="A3" s="14" t="s">
        <v>305</v>
      </c>
    </row>
    <row r="4" spans="1:22" ht="15" hidden="1" customHeight="1" x14ac:dyDescent="0.3">
      <c r="A4" s="482" t="s">
        <v>106</v>
      </c>
      <c r="B4" s="491" t="s">
        <v>306</v>
      </c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</row>
    <row r="5" spans="1:22" ht="15" hidden="1" customHeight="1" x14ac:dyDescent="0.3">
      <c r="A5" s="482"/>
      <c r="B5" s="501" t="s">
        <v>108</v>
      </c>
      <c r="C5" s="501"/>
      <c r="D5" s="501"/>
      <c r="E5" s="501"/>
      <c r="F5" s="501"/>
      <c r="G5" s="501"/>
      <c r="H5" s="501"/>
      <c r="I5" s="501" t="s">
        <v>109</v>
      </c>
      <c r="J5" s="501"/>
      <c r="K5" s="501"/>
      <c r="L5" s="501"/>
      <c r="M5" s="501"/>
      <c r="N5" s="501"/>
      <c r="O5" s="501"/>
      <c r="P5" s="501" t="s">
        <v>110</v>
      </c>
      <c r="Q5" s="501"/>
      <c r="R5" s="501"/>
      <c r="S5" s="501"/>
      <c r="T5" s="501"/>
      <c r="U5" s="501"/>
      <c r="V5" s="501"/>
    </row>
    <row r="6" spans="1:22" ht="26.1" hidden="1" customHeight="1" x14ac:dyDescent="0.3">
      <c r="A6" s="482"/>
      <c r="B6" s="169" t="s">
        <v>108</v>
      </c>
      <c r="C6" s="169" t="s">
        <v>307</v>
      </c>
      <c r="D6" s="169" t="s">
        <v>308</v>
      </c>
      <c r="E6" s="169" t="s">
        <v>309</v>
      </c>
      <c r="F6" s="169" t="s">
        <v>310</v>
      </c>
      <c r="G6" s="169" t="s">
        <v>126</v>
      </c>
      <c r="H6" s="169" t="s">
        <v>311</v>
      </c>
      <c r="I6" s="169" t="s">
        <v>108</v>
      </c>
      <c r="J6" s="169" t="s">
        <v>307</v>
      </c>
      <c r="K6" s="169" t="s">
        <v>308</v>
      </c>
      <c r="L6" s="169" t="s">
        <v>309</v>
      </c>
      <c r="M6" s="169" t="s">
        <v>310</v>
      </c>
      <c r="N6" s="169" t="s">
        <v>126</v>
      </c>
      <c r="O6" s="169" t="s">
        <v>311</v>
      </c>
      <c r="P6" s="171" t="s">
        <v>108</v>
      </c>
      <c r="Q6" s="169" t="s">
        <v>307</v>
      </c>
      <c r="R6" s="169" t="s">
        <v>308</v>
      </c>
      <c r="S6" s="169" t="s">
        <v>309</v>
      </c>
      <c r="T6" s="169" t="s">
        <v>310</v>
      </c>
      <c r="U6" s="169" t="s">
        <v>126</v>
      </c>
      <c r="V6" s="169" t="s">
        <v>311</v>
      </c>
    </row>
    <row r="7" spans="1:22" ht="15" hidden="1" customHeight="1" x14ac:dyDescent="0.3">
      <c r="A7" s="173" t="s">
        <v>114</v>
      </c>
      <c r="B7" s="174">
        <v>2391319</v>
      </c>
      <c r="C7" s="174">
        <v>600322</v>
      </c>
      <c r="D7" s="174">
        <v>547778</v>
      </c>
      <c r="E7" s="174">
        <v>379593</v>
      </c>
      <c r="F7" s="174">
        <v>370513</v>
      </c>
      <c r="G7" s="174">
        <v>275674</v>
      </c>
      <c r="H7" s="174">
        <v>217439</v>
      </c>
      <c r="I7" s="174">
        <v>1254298</v>
      </c>
      <c r="J7" s="174">
        <v>238171</v>
      </c>
      <c r="K7" s="174">
        <v>278403</v>
      </c>
      <c r="L7" s="174">
        <v>220350</v>
      </c>
      <c r="M7" s="208">
        <v>219286</v>
      </c>
      <c r="N7" s="174">
        <v>168413</v>
      </c>
      <c r="O7" s="174">
        <v>129675</v>
      </c>
      <c r="P7" s="174">
        <v>1137021</v>
      </c>
      <c r="Q7" s="174">
        <v>362151</v>
      </c>
      <c r="R7" s="174">
        <v>269375</v>
      </c>
      <c r="S7" s="174">
        <v>159243</v>
      </c>
      <c r="T7" s="174">
        <v>151227</v>
      </c>
      <c r="U7" s="174">
        <v>107261</v>
      </c>
      <c r="V7" s="174">
        <v>87764</v>
      </c>
    </row>
    <row r="8" spans="1:22" ht="15" hidden="1" customHeight="1" x14ac:dyDescent="0.3">
      <c r="A8" s="173" t="s">
        <v>115</v>
      </c>
      <c r="B8" s="174">
        <v>275065</v>
      </c>
      <c r="C8" s="174">
        <v>85040</v>
      </c>
      <c r="D8" s="174">
        <v>79669</v>
      </c>
      <c r="E8" s="174">
        <v>45618</v>
      </c>
      <c r="F8" s="174">
        <v>33303</v>
      </c>
      <c r="G8" s="174">
        <v>19175</v>
      </c>
      <c r="H8" s="174">
        <v>12260</v>
      </c>
      <c r="I8" s="174">
        <v>141306</v>
      </c>
      <c r="J8" s="174">
        <v>34319</v>
      </c>
      <c r="K8" s="174">
        <v>42621</v>
      </c>
      <c r="L8" s="174">
        <v>27843</v>
      </c>
      <c r="M8" s="208">
        <v>19096</v>
      </c>
      <c r="N8" s="174">
        <v>10844</v>
      </c>
      <c r="O8" s="174">
        <v>6583</v>
      </c>
      <c r="P8" s="174">
        <v>133759</v>
      </c>
      <c r="Q8" s="174">
        <v>50721</v>
      </c>
      <c r="R8" s="174">
        <v>37048</v>
      </c>
      <c r="S8" s="174">
        <v>17775</v>
      </c>
      <c r="T8" s="174">
        <v>14207</v>
      </c>
      <c r="U8" s="174">
        <v>8331</v>
      </c>
      <c r="V8" s="174">
        <v>5677</v>
      </c>
    </row>
    <row r="9" spans="1:22" ht="15" hidden="1" customHeight="1" x14ac:dyDescent="0.3">
      <c r="A9" s="173" t="s">
        <v>116</v>
      </c>
      <c r="B9" s="174">
        <v>1201169</v>
      </c>
      <c r="C9" s="174">
        <v>262984</v>
      </c>
      <c r="D9" s="174">
        <v>222672</v>
      </c>
      <c r="E9" s="174">
        <v>172893</v>
      </c>
      <c r="F9" s="174">
        <v>203281</v>
      </c>
      <c r="G9" s="174">
        <v>174894</v>
      </c>
      <c r="H9" s="174">
        <v>164445</v>
      </c>
      <c r="I9" s="174">
        <v>638688</v>
      </c>
      <c r="J9" s="174">
        <v>99672</v>
      </c>
      <c r="K9" s="174">
        <v>115174</v>
      </c>
      <c r="L9" s="174">
        <v>103574</v>
      </c>
      <c r="M9" s="208">
        <v>119766</v>
      </c>
      <c r="N9" s="174">
        <v>104584</v>
      </c>
      <c r="O9" s="174">
        <v>95918</v>
      </c>
      <c r="P9" s="174">
        <v>562481</v>
      </c>
      <c r="Q9" s="174">
        <v>163312</v>
      </c>
      <c r="R9" s="174">
        <v>107498</v>
      </c>
      <c r="S9" s="174">
        <v>69319</v>
      </c>
      <c r="T9" s="174">
        <v>83515</v>
      </c>
      <c r="U9" s="174">
        <v>70310</v>
      </c>
      <c r="V9" s="174">
        <v>68527</v>
      </c>
    </row>
    <row r="10" spans="1:22" ht="15" hidden="1" customHeight="1" x14ac:dyDescent="0.3">
      <c r="A10" s="173" t="s">
        <v>117</v>
      </c>
      <c r="B10" s="174">
        <v>581116</v>
      </c>
      <c r="C10" s="174">
        <v>151613</v>
      </c>
      <c r="D10" s="174">
        <v>153538</v>
      </c>
      <c r="E10" s="174">
        <v>100264</v>
      </c>
      <c r="F10" s="174">
        <v>89445</v>
      </c>
      <c r="G10" s="174">
        <v>57532</v>
      </c>
      <c r="H10" s="174">
        <v>28724</v>
      </c>
      <c r="I10" s="174">
        <v>311342</v>
      </c>
      <c r="J10" s="174">
        <v>63188</v>
      </c>
      <c r="K10" s="174">
        <v>76918</v>
      </c>
      <c r="L10" s="174">
        <v>57242</v>
      </c>
      <c r="M10" s="208">
        <v>55700</v>
      </c>
      <c r="N10" s="174">
        <v>38518</v>
      </c>
      <c r="O10" s="174">
        <v>19776</v>
      </c>
      <c r="P10" s="174">
        <v>269774</v>
      </c>
      <c r="Q10" s="174">
        <v>88425</v>
      </c>
      <c r="R10" s="174">
        <v>76620</v>
      </c>
      <c r="S10" s="174">
        <v>43022</v>
      </c>
      <c r="T10" s="174">
        <v>33745</v>
      </c>
      <c r="U10" s="174">
        <v>19014</v>
      </c>
      <c r="V10" s="174">
        <v>8948</v>
      </c>
    </row>
    <row r="11" spans="1:22" ht="15" hidden="1" customHeight="1" x14ac:dyDescent="0.3">
      <c r="A11" s="173" t="s">
        <v>118</v>
      </c>
      <c r="B11" s="174">
        <v>206557</v>
      </c>
      <c r="C11" s="174">
        <v>60319</v>
      </c>
      <c r="D11" s="174">
        <v>58926</v>
      </c>
      <c r="E11" s="174">
        <v>38525</v>
      </c>
      <c r="F11" s="174">
        <v>27207</v>
      </c>
      <c r="G11" s="174">
        <v>14571</v>
      </c>
      <c r="H11" s="174">
        <v>7009</v>
      </c>
      <c r="I11" s="174">
        <v>99720</v>
      </c>
      <c r="J11" s="174">
        <v>24177</v>
      </c>
      <c r="K11" s="174">
        <v>27479</v>
      </c>
      <c r="L11" s="174">
        <v>19693</v>
      </c>
      <c r="M11" s="208">
        <v>15090</v>
      </c>
      <c r="N11" s="174">
        <v>8877</v>
      </c>
      <c r="O11" s="174">
        <v>4404</v>
      </c>
      <c r="P11" s="174">
        <v>106837</v>
      </c>
      <c r="Q11" s="174">
        <v>36142</v>
      </c>
      <c r="R11" s="174">
        <v>31447</v>
      </c>
      <c r="S11" s="174">
        <v>18832</v>
      </c>
      <c r="T11" s="174">
        <v>12117</v>
      </c>
      <c r="U11" s="174">
        <v>5694</v>
      </c>
      <c r="V11" s="174">
        <v>2605</v>
      </c>
    </row>
    <row r="12" spans="1:22" ht="15" hidden="1" customHeight="1" x14ac:dyDescent="0.3">
      <c r="A12" s="173" t="s">
        <v>119</v>
      </c>
      <c r="B12" s="174">
        <v>127412</v>
      </c>
      <c r="C12" s="174">
        <v>40366</v>
      </c>
      <c r="D12" s="174">
        <v>32973</v>
      </c>
      <c r="E12" s="174">
        <v>22293</v>
      </c>
      <c r="F12" s="174">
        <v>17277</v>
      </c>
      <c r="G12" s="174">
        <v>9502</v>
      </c>
      <c r="H12" s="174">
        <v>5001</v>
      </c>
      <c r="I12" s="174">
        <v>63242</v>
      </c>
      <c r="J12" s="174">
        <v>16815</v>
      </c>
      <c r="K12" s="174">
        <v>16211</v>
      </c>
      <c r="L12" s="174">
        <v>11998</v>
      </c>
      <c r="M12" s="208">
        <v>9634</v>
      </c>
      <c r="N12" s="174">
        <v>5590</v>
      </c>
      <c r="O12" s="174">
        <v>2994</v>
      </c>
      <c r="P12" s="174">
        <v>64170</v>
      </c>
      <c r="Q12" s="174">
        <v>23551</v>
      </c>
      <c r="R12" s="174">
        <v>16762</v>
      </c>
      <c r="S12" s="174">
        <v>10295</v>
      </c>
      <c r="T12" s="174">
        <v>7643</v>
      </c>
      <c r="U12" s="174">
        <v>3912</v>
      </c>
      <c r="V12" s="174">
        <v>2007</v>
      </c>
    </row>
    <row r="13" spans="1:22" ht="15" hidden="1" customHeight="1" x14ac:dyDescent="0.3">
      <c r="A13" s="209" t="s">
        <v>312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209"/>
      <c r="N13" s="167"/>
      <c r="O13" s="167"/>
      <c r="P13" s="167"/>
      <c r="Q13" s="167"/>
      <c r="R13" s="167"/>
      <c r="S13" s="167"/>
      <c r="T13" s="167"/>
      <c r="U13" s="167"/>
      <c r="V13" s="167"/>
    </row>
    <row r="15" spans="1:22" ht="15" customHeight="1" x14ac:dyDescent="0.3">
      <c r="B15" s="210"/>
    </row>
    <row r="16" spans="1:22" ht="15" customHeight="1" x14ac:dyDescent="0.3">
      <c r="A16" s="107"/>
    </row>
    <row r="19" spans="1:15" ht="42.6" customHeight="1" x14ac:dyDescent="0.3">
      <c r="A19" s="481" t="s">
        <v>313</v>
      </c>
      <c r="B19" s="481"/>
      <c r="C19" s="481"/>
      <c r="D19" s="481"/>
      <c r="E19" s="481"/>
      <c r="F19" s="481"/>
      <c r="G19" s="481"/>
      <c r="H19" s="481"/>
      <c r="I19" s="481"/>
      <c r="J19" s="481"/>
      <c r="K19" s="211"/>
      <c r="L19" s="212"/>
      <c r="M19" s="176"/>
      <c r="N19" s="176"/>
      <c r="O19" s="176"/>
    </row>
    <row r="20" spans="1:15" ht="15" customHeight="1" x14ac:dyDescent="0.3">
      <c r="A20" s="489" t="s">
        <v>106</v>
      </c>
      <c r="B20" s="499" t="s">
        <v>108</v>
      </c>
      <c r="C20" s="499" t="s">
        <v>109</v>
      </c>
      <c r="D20" s="499"/>
      <c r="E20" s="499"/>
      <c r="F20" s="499"/>
      <c r="G20" s="499" t="s">
        <v>110</v>
      </c>
      <c r="H20" s="499"/>
      <c r="I20" s="499"/>
      <c r="J20" s="499"/>
    </row>
    <row r="21" spans="1:15" ht="16.2" x14ac:dyDescent="0.3">
      <c r="A21" s="489"/>
      <c r="B21" s="499"/>
      <c r="C21" s="489" t="s">
        <v>108</v>
      </c>
      <c r="D21" s="499" t="s">
        <v>314</v>
      </c>
      <c r="E21" s="499"/>
      <c r="F21" s="499"/>
      <c r="G21" s="489" t="s">
        <v>108</v>
      </c>
      <c r="H21" s="499" t="s">
        <v>314</v>
      </c>
      <c r="I21" s="499"/>
      <c r="J21" s="499"/>
    </row>
    <row r="22" spans="1:15" ht="33" customHeight="1" x14ac:dyDescent="0.3">
      <c r="A22" s="489"/>
      <c r="B22" s="499"/>
      <c r="C22" s="489"/>
      <c r="D22" s="178" t="s">
        <v>307</v>
      </c>
      <c r="E22" s="178" t="s">
        <v>315</v>
      </c>
      <c r="F22" s="178" t="s">
        <v>311</v>
      </c>
      <c r="G22" s="489"/>
      <c r="H22" s="178" t="s">
        <v>307</v>
      </c>
      <c r="I22" s="178" t="s">
        <v>315</v>
      </c>
      <c r="J22" s="178" t="s">
        <v>311</v>
      </c>
    </row>
    <row r="23" spans="1:15" s="55" customFormat="1" ht="15" customHeight="1" x14ac:dyDescent="0.3">
      <c r="A23" s="180" t="s">
        <v>214</v>
      </c>
      <c r="B23" s="213">
        <f t="shared" ref="B23:B28" si="0">B7</f>
        <v>2391319</v>
      </c>
      <c r="C23" s="214">
        <f t="shared" ref="C23:C28" si="1">I7</f>
        <v>1254298</v>
      </c>
      <c r="D23" s="182">
        <f t="shared" ref="D23:D28" si="2">J7/I7*100</f>
        <v>18.988390318728086</v>
      </c>
      <c r="E23" s="182">
        <f t="shared" ref="E23:E28" si="3">(K7+L7+M7+N7)/I7*100</f>
        <v>70.673157415542391</v>
      </c>
      <c r="F23" s="182">
        <f t="shared" ref="F23:F28" si="4">O7/I7*100</f>
        <v>10.338452265729515</v>
      </c>
      <c r="G23" s="214">
        <f t="shared" ref="G23:G28" si="5">P7</f>
        <v>1137021</v>
      </c>
      <c r="H23" s="182">
        <f t="shared" ref="H23:H28" si="6">Q7/P7*100</f>
        <v>31.850862912822191</v>
      </c>
      <c r="I23" s="182">
        <f t="shared" ref="I23:I28" si="7">(R7+S7+T7+U7)/P7*100</f>
        <v>60.430370239423901</v>
      </c>
      <c r="J23" s="182">
        <f t="shared" ref="J23:J28" si="8">V7/P7*100</f>
        <v>7.7187668477539102</v>
      </c>
    </row>
    <row r="24" spans="1:15" ht="15" customHeight="1" x14ac:dyDescent="0.3">
      <c r="A24" s="184" t="s">
        <v>115</v>
      </c>
      <c r="B24" s="215">
        <f t="shared" si="0"/>
        <v>275065</v>
      </c>
      <c r="C24" s="216">
        <f t="shared" si="1"/>
        <v>141306</v>
      </c>
      <c r="D24" s="186">
        <f t="shared" si="2"/>
        <v>24.287008336517914</v>
      </c>
      <c r="E24" s="186">
        <f t="shared" si="3"/>
        <v>71.054307672710294</v>
      </c>
      <c r="F24" s="186">
        <f t="shared" si="4"/>
        <v>4.6586839907718005</v>
      </c>
      <c r="G24" s="216">
        <f t="shared" si="5"/>
        <v>133759</v>
      </c>
      <c r="H24" s="186">
        <f t="shared" si="6"/>
        <v>37.919691385252577</v>
      </c>
      <c r="I24" s="186">
        <f t="shared" si="7"/>
        <v>57.836108224493309</v>
      </c>
      <c r="J24" s="186">
        <f t="shared" si="8"/>
        <v>4.2442003902541137</v>
      </c>
    </row>
    <row r="25" spans="1:15" ht="15" customHeight="1" x14ac:dyDescent="0.3">
      <c r="A25" s="184" t="s">
        <v>116</v>
      </c>
      <c r="B25" s="215">
        <f t="shared" si="0"/>
        <v>1201169</v>
      </c>
      <c r="C25" s="216">
        <f t="shared" si="1"/>
        <v>638688</v>
      </c>
      <c r="D25" s="186">
        <f t="shared" si="2"/>
        <v>15.605741770629791</v>
      </c>
      <c r="E25" s="186">
        <f t="shared" si="3"/>
        <v>69.376283881958017</v>
      </c>
      <c r="F25" s="186">
        <f t="shared" si="4"/>
        <v>15.017974347412194</v>
      </c>
      <c r="G25" s="216">
        <f t="shared" si="5"/>
        <v>562481</v>
      </c>
      <c r="H25" s="186">
        <f t="shared" si="6"/>
        <v>29.034225156049715</v>
      </c>
      <c r="I25" s="186">
        <f t="shared" si="7"/>
        <v>58.782785551867534</v>
      </c>
      <c r="J25" s="186">
        <f t="shared" si="8"/>
        <v>12.182989292082755</v>
      </c>
    </row>
    <row r="26" spans="1:15" ht="15" customHeight="1" x14ac:dyDescent="0.3">
      <c r="A26" s="184" t="s">
        <v>117</v>
      </c>
      <c r="B26" s="215">
        <f t="shared" si="0"/>
        <v>581116</v>
      </c>
      <c r="C26" s="216">
        <f t="shared" si="1"/>
        <v>311342</v>
      </c>
      <c r="D26" s="186">
        <f t="shared" si="2"/>
        <v>20.295366510139974</v>
      </c>
      <c r="E26" s="186">
        <f t="shared" si="3"/>
        <v>73.352776046919459</v>
      </c>
      <c r="F26" s="186">
        <f t="shared" si="4"/>
        <v>6.3518574429405605</v>
      </c>
      <c r="G26" s="216">
        <f t="shared" si="5"/>
        <v>269774</v>
      </c>
      <c r="H26" s="186">
        <f t="shared" si="6"/>
        <v>32.777435927850718</v>
      </c>
      <c r="I26" s="186">
        <f t="shared" si="7"/>
        <v>63.905713671443507</v>
      </c>
      <c r="J26" s="186">
        <f t="shared" si="8"/>
        <v>3.3168504007057757</v>
      </c>
    </row>
    <row r="27" spans="1:15" ht="15" customHeight="1" x14ac:dyDescent="0.3">
      <c r="A27" s="184" t="s">
        <v>118</v>
      </c>
      <c r="B27" s="215">
        <f t="shared" si="0"/>
        <v>206557</v>
      </c>
      <c r="C27" s="216">
        <f t="shared" si="1"/>
        <v>99720</v>
      </c>
      <c r="D27" s="186">
        <f t="shared" si="2"/>
        <v>24.244885679903732</v>
      </c>
      <c r="E27" s="186">
        <f t="shared" si="3"/>
        <v>71.338748495788209</v>
      </c>
      <c r="F27" s="186">
        <f t="shared" si="4"/>
        <v>4.4163658243080626</v>
      </c>
      <c r="G27" s="216">
        <f t="shared" si="5"/>
        <v>106837</v>
      </c>
      <c r="H27" s="186">
        <f t="shared" si="6"/>
        <v>33.829104149311569</v>
      </c>
      <c r="I27" s="186">
        <f t="shared" si="7"/>
        <v>63.732602001179359</v>
      </c>
      <c r="J27" s="186">
        <f t="shared" si="8"/>
        <v>2.4382938495090651</v>
      </c>
    </row>
    <row r="28" spans="1:15" ht="15" customHeight="1" x14ac:dyDescent="0.3">
      <c r="A28" s="184" t="s">
        <v>119</v>
      </c>
      <c r="B28" s="215">
        <f t="shared" si="0"/>
        <v>127412</v>
      </c>
      <c r="C28" s="216">
        <f t="shared" si="1"/>
        <v>63242</v>
      </c>
      <c r="D28" s="186">
        <f t="shared" si="2"/>
        <v>26.588343189652448</v>
      </c>
      <c r="E28" s="186">
        <f t="shared" si="3"/>
        <v>68.677461180860817</v>
      </c>
      <c r="F28" s="186">
        <f t="shared" si="4"/>
        <v>4.7341956294867336</v>
      </c>
      <c r="G28" s="216">
        <f t="shared" si="5"/>
        <v>64170</v>
      </c>
      <c r="H28" s="186">
        <f t="shared" si="6"/>
        <v>36.700950599968834</v>
      </c>
      <c r="I28" s="186">
        <f t="shared" si="7"/>
        <v>60.171419666510829</v>
      </c>
      <c r="J28" s="186">
        <f t="shared" si="8"/>
        <v>3.1276297335203367</v>
      </c>
    </row>
    <row r="29" spans="1:15" ht="15" customHeight="1" x14ac:dyDescent="0.3">
      <c r="A29" s="12" t="s">
        <v>235</v>
      </c>
    </row>
    <row r="30" spans="1:15" ht="15" customHeight="1" x14ac:dyDescent="0.3">
      <c r="B30" s="54"/>
      <c r="C30" s="54"/>
      <c r="G30" s="54"/>
    </row>
    <row r="31" spans="1:15" ht="15" customHeight="1" x14ac:dyDescent="0.3">
      <c r="B31" s="54"/>
      <c r="D31" s="187"/>
    </row>
    <row r="32" spans="1:15" ht="15" customHeight="1" x14ac:dyDescent="0.3">
      <c r="D32" s="187"/>
    </row>
    <row r="33" spans="4:6" ht="15" customHeight="1" x14ac:dyDescent="0.3">
      <c r="D33" s="187"/>
    </row>
    <row r="34" spans="4:6" ht="39" customHeight="1" x14ac:dyDescent="0.3">
      <c r="D34" s="187"/>
      <c r="F34" s="160"/>
    </row>
    <row r="35" spans="4:6" ht="15" customHeight="1" x14ac:dyDescent="0.3">
      <c r="D35" s="187"/>
    </row>
    <row r="36" spans="4:6" ht="15" customHeight="1" x14ac:dyDescent="0.3">
      <c r="D36" s="187"/>
    </row>
    <row r="37" spans="4:6" ht="15" customHeight="1" x14ac:dyDescent="0.3">
      <c r="D37" s="187"/>
    </row>
  </sheetData>
  <mergeCells count="14">
    <mergeCell ref="A20:A22"/>
    <mergeCell ref="B20:B22"/>
    <mergeCell ref="C20:F20"/>
    <mergeCell ref="G20:J20"/>
    <mergeCell ref="C21:C22"/>
    <mergeCell ref="D21:F21"/>
    <mergeCell ref="G21:G22"/>
    <mergeCell ref="H21:J21"/>
    <mergeCell ref="A19:J19"/>
    <mergeCell ref="A4:A6"/>
    <mergeCell ref="B4:V4"/>
    <mergeCell ref="B5:H5"/>
    <mergeCell ref="I5:O5"/>
    <mergeCell ref="P5:V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39B36-4F73-4336-B779-AA472166E449}">
  <dimension ref="A1:V46"/>
  <sheetViews>
    <sheetView topLeftCell="A14" workbookViewId="0">
      <selection activeCell="A31" sqref="A31:I31"/>
    </sheetView>
  </sheetViews>
  <sheetFormatPr defaultColWidth="8.6640625" defaultRowHeight="12.75" customHeight="1" x14ac:dyDescent="0.2"/>
  <cols>
    <col min="1" max="1" width="18.44140625" style="12" customWidth="1"/>
    <col min="2" max="2" width="12.5546875" style="12" customWidth="1"/>
    <col min="3" max="5" width="18" style="12" customWidth="1"/>
    <col min="6" max="6" width="13.44140625" style="12" customWidth="1"/>
    <col min="7" max="9" width="18" style="12" customWidth="1"/>
    <col min="10" max="10" width="8.6640625" style="12" customWidth="1"/>
    <col min="11" max="16384" width="8.6640625" style="12"/>
  </cols>
  <sheetData>
    <row r="1" spans="1:22" ht="12.75" hidden="1" customHeight="1" x14ac:dyDescent="0.2">
      <c r="A1" s="217" t="s">
        <v>222</v>
      </c>
    </row>
    <row r="2" spans="1:22" ht="12.75" hidden="1" customHeight="1" x14ac:dyDescent="0.2"/>
    <row r="3" spans="1:22" ht="16.2" hidden="1" x14ac:dyDescent="0.3">
      <c r="A3" s="218" t="s">
        <v>316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s="198" customFormat="1" ht="12.75" hidden="1" customHeight="1" x14ac:dyDescent="0.25">
      <c r="A4" s="502" t="s">
        <v>106</v>
      </c>
      <c r="B4" s="505" t="s">
        <v>108</v>
      </c>
      <c r="C4" s="506"/>
      <c r="D4" s="506"/>
      <c r="E4" s="506"/>
      <c r="F4" s="506"/>
      <c r="G4" s="506"/>
      <c r="H4" s="506"/>
      <c r="I4" s="505" t="s">
        <v>109</v>
      </c>
      <c r="J4" s="506"/>
      <c r="K4" s="506"/>
      <c r="L4" s="506"/>
      <c r="M4" s="506"/>
      <c r="N4" s="506"/>
      <c r="O4" s="506"/>
      <c r="P4" s="507" t="s">
        <v>110</v>
      </c>
      <c r="Q4" s="507"/>
      <c r="R4" s="507"/>
      <c r="S4" s="507"/>
      <c r="T4" s="507"/>
      <c r="U4" s="507"/>
      <c r="V4" s="507"/>
    </row>
    <row r="5" spans="1:22" s="198" customFormat="1" ht="12.75" hidden="1" customHeight="1" x14ac:dyDescent="0.25">
      <c r="A5" s="503"/>
      <c r="B5" s="508" t="s">
        <v>317</v>
      </c>
      <c r="C5" s="509"/>
      <c r="D5" s="510"/>
      <c r="E5" s="511" t="s">
        <v>318</v>
      </c>
      <c r="F5" s="511"/>
      <c r="G5" s="511"/>
      <c r="H5" s="511"/>
      <c r="I5" s="508" t="s">
        <v>317</v>
      </c>
      <c r="J5" s="509"/>
      <c r="K5" s="510"/>
      <c r="L5" s="511" t="s">
        <v>318</v>
      </c>
      <c r="M5" s="511"/>
      <c r="N5" s="511"/>
      <c r="O5" s="511"/>
      <c r="P5" s="512" t="s">
        <v>317</v>
      </c>
      <c r="Q5" s="512"/>
      <c r="R5" s="512"/>
      <c r="S5" s="511" t="s">
        <v>318</v>
      </c>
      <c r="T5" s="511"/>
      <c r="U5" s="511"/>
      <c r="V5" s="511"/>
    </row>
    <row r="6" spans="1:22" s="198" customFormat="1" ht="21.6" hidden="1" customHeight="1" x14ac:dyDescent="0.25">
      <c r="A6" s="504"/>
      <c r="B6" s="219" t="s">
        <v>108</v>
      </c>
      <c r="C6" s="219" t="s">
        <v>319</v>
      </c>
      <c r="D6" s="219" t="s">
        <v>320</v>
      </c>
      <c r="E6" s="219" t="s">
        <v>321</v>
      </c>
      <c r="F6" s="219" t="s">
        <v>322</v>
      </c>
      <c r="G6" s="219" t="s">
        <v>323</v>
      </c>
      <c r="H6" s="219" t="s">
        <v>324</v>
      </c>
      <c r="I6" s="219" t="s">
        <v>108</v>
      </c>
      <c r="J6" s="219" t="s">
        <v>319</v>
      </c>
      <c r="K6" s="219" t="s">
        <v>320</v>
      </c>
      <c r="L6" s="219" t="s">
        <v>321</v>
      </c>
      <c r="M6" s="219" t="s">
        <v>322</v>
      </c>
      <c r="N6" s="219" t="s">
        <v>323</v>
      </c>
      <c r="O6" s="219" t="s">
        <v>324</v>
      </c>
      <c r="P6" s="219" t="s">
        <v>108</v>
      </c>
      <c r="Q6" s="219" t="s">
        <v>319</v>
      </c>
      <c r="R6" s="219" t="s">
        <v>320</v>
      </c>
      <c r="S6" s="220" t="s">
        <v>321</v>
      </c>
      <c r="T6" s="220" t="s">
        <v>322</v>
      </c>
      <c r="U6" s="220" t="s">
        <v>323</v>
      </c>
      <c r="V6" s="220" t="s">
        <v>324</v>
      </c>
    </row>
    <row r="7" spans="1:22" ht="12.75" hidden="1" customHeight="1" x14ac:dyDescent="0.2">
      <c r="A7" s="221" t="s">
        <v>214</v>
      </c>
      <c r="B7" s="222">
        <v>2.6</v>
      </c>
      <c r="C7" s="223">
        <v>1.3</v>
      </c>
      <c r="D7" s="224">
        <v>4</v>
      </c>
      <c r="E7" s="222">
        <v>8.6999999999999993</v>
      </c>
      <c r="F7" s="222">
        <v>8.1</v>
      </c>
      <c r="G7" s="222">
        <v>12.3</v>
      </c>
      <c r="H7" s="222">
        <v>5.2</v>
      </c>
      <c r="I7" s="222">
        <v>2.2999999999999998</v>
      </c>
      <c r="J7" s="222">
        <v>1.2</v>
      </c>
      <c r="K7" s="222">
        <v>3.7</v>
      </c>
      <c r="L7" s="222">
        <v>7.6</v>
      </c>
      <c r="M7" s="223">
        <v>7.4</v>
      </c>
      <c r="N7" s="223">
        <v>10.7</v>
      </c>
      <c r="O7" s="223">
        <v>4.4000000000000004</v>
      </c>
      <c r="P7" s="224">
        <v>2.8</v>
      </c>
      <c r="Q7" s="224">
        <v>1.4</v>
      </c>
      <c r="R7" s="224">
        <v>4.4000000000000004</v>
      </c>
      <c r="S7" s="225">
        <v>9.9</v>
      </c>
      <c r="T7" s="225">
        <v>8.9</v>
      </c>
      <c r="U7" s="225">
        <v>14</v>
      </c>
      <c r="V7" s="222">
        <v>6.1</v>
      </c>
    </row>
    <row r="8" spans="1:22" ht="12.75" hidden="1" customHeight="1" x14ac:dyDescent="0.2">
      <c r="A8" s="226" t="s">
        <v>115</v>
      </c>
      <c r="B8" s="222">
        <v>3.5</v>
      </c>
      <c r="C8" s="224">
        <v>2</v>
      </c>
      <c r="D8" s="223">
        <v>5.4</v>
      </c>
      <c r="E8" s="223">
        <v>12.7</v>
      </c>
      <c r="F8" s="223">
        <v>11.3</v>
      </c>
      <c r="G8" s="223">
        <v>16.7</v>
      </c>
      <c r="H8" s="223">
        <v>9.6</v>
      </c>
      <c r="I8" s="222">
        <v>3.4</v>
      </c>
      <c r="J8" s="223">
        <v>1.8</v>
      </c>
      <c r="K8" s="223">
        <v>5.2</v>
      </c>
      <c r="L8" s="223">
        <v>11.6</v>
      </c>
      <c r="M8" s="223">
        <v>10.7</v>
      </c>
      <c r="N8" s="223">
        <v>15.1</v>
      </c>
      <c r="O8" s="223">
        <v>8.4</v>
      </c>
      <c r="P8" s="225">
        <v>3.7</v>
      </c>
      <c r="Q8" s="224">
        <v>2.2000000000000002</v>
      </c>
      <c r="R8" s="224">
        <v>5.6</v>
      </c>
      <c r="S8" s="224">
        <v>13.9</v>
      </c>
      <c r="T8" s="224">
        <v>11.8</v>
      </c>
      <c r="U8" s="224">
        <v>18.399999999999999</v>
      </c>
      <c r="V8" s="223">
        <v>10.9</v>
      </c>
    </row>
    <row r="9" spans="1:22" ht="12.75" hidden="1" customHeight="1" x14ac:dyDescent="0.2">
      <c r="A9" s="226" t="s">
        <v>116</v>
      </c>
      <c r="B9" s="222">
        <v>3.3</v>
      </c>
      <c r="C9" s="223">
        <v>1.8</v>
      </c>
      <c r="D9" s="224">
        <v>5</v>
      </c>
      <c r="E9" s="223">
        <v>9.4</v>
      </c>
      <c r="F9" s="223">
        <v>8.3000000000000007</v>
      </c>
      <c r="G9" s="223">
        <v>13.9</v>
      </c>
      <c r="H9" s="223">
        <v>5.5</v>
      </c>
      <c r="I9" s="222">
        <v>3.1</v>
      </c>
      <c r="J9" s="223">
        <v>1.6</v>
      </c>
      <c r="K9" s="223">
        <v>4.7</v>
      </c>
      <c r="L9" s="222">
        <v>8.4</v>
      </c>
      <c r="M9" s="223">
        <v>7.8</v>
      </c>
      <c r="N9" s="223">
        <v>12.3</v>
      </c>
      <c r="O9" s="223">
        <v>4.7</v>
      </c>
      <c r="P9" s="225">
        <v>3.5</v>
      </c>
      <c r="Q9" s="224">
        <v>1.9</v>
      </c>
      <c r="R9" s="224">
        <v>5.3</v>
      </c>
      <c r="S9" s="224">
        <v>10.5</v>
      </c>
      <c r="T9" s="224">
        <v>8.8000000000000007</v>
      </c>
      <c r="U9" s="224">
        <v>15.7</v>
      </c>
      <c r="V9" s="223">
        <v>6.4</v>
      </c>
    </row>
    <row r="10" spans="1:22" ht="12.75" hidden="1" customHeight="1" x14ac:dyDescent="0.2">
      <c r="A10" s="226" t="s">
        <v>117</v>
      </c>
      <c r="B10" s="225">
        <v>2</v>
      </c>
      <c r="C10" s="224">
        <v>1</v>
      </c>
      <c r="D10" s="223">
        <v>3.2</v>
      </c>
      <c r="E10" s="225">
        <v>7</v>
      </c>
      <c r="F10" s="223">
        <v>6.9</v>
      </c>
      <c r="G10" s="224">
        <v>10</v>
      </c>
      <c r="H10" s="223">
        <v>3.5</v>
      </c>
      <c r="I10" s="222">
        <v>1.7</v>
      </c>
      <c r="J10" s="223">
        <v>0.9</v>
      </c>
      <c r="K10" s="223">
        <v>2.8</v>
      </c>
      <c r="L10" s="223">
        <v>5.8</v>
      </c>
      <c r="M10" s="223">
        <v>5.9</v>
      </c>
      <c r="N10" s="223">
        <v>8.4</v>
      </c>
      <c r="O10" s="223">
        <v>2.8</v>
      </c>
      <c r="P10" s="225">
        <v>2.2000000000000002</v>
      </c>
      <c r="Q10" s="224">
        <v>1</v>
      </c>
      <c r="R10" s="224">
        <v>3.6</v>
      </c>
      <c r="S10" s="224">
        <v>8.1999999999999993</v>
      </c>
      <c r="T10" s="224">
        <v>7.8</v>
      </c>
      <c r="U10" s="224">
        <v>11.7</v>
      </c>
      <c r="V10" s="223">
        <v>4.3</v>
      </c>
    </row>
    <row r="11" spans="1:22" ht="12.75" hidden="1" customHeight="1" x14ac:dyDescent="0.2">
      <c r="A11" s="226" t="s">
        <v>118</v>
      </c>
      <c r="B11" s="222">
        <v>1.8</v>
      </c>
      <c r="C11" s="223">
        <v>0.8</v>
      </c>
      <c r="D11" s="224">
        <v>3</v>
      </c>
      <c r="E11" s="222">
        <v>8.6</v>
      </c>
      <c r="F11" s="223">
        <v>7.6</v>
      </c>
      <c r="G11" s="223">
        <v>11.3</v>
      </c>
      <c r="H11" s="223">
        <v>6.4</v>
      </c>
      <c r="I11" s="222">
        <v>1.5</v>
      </c>
      <c r="J11" s="223">
        <v>0.7</v>
      </c>
      <c r="K11" s="223">
        <v>2.5</v>
      </c>
      <c r="L11" s="223">
        <v>7.5</v>
      </c>
      <c r="M11" s="223">
        <v>6.6</v>
      </c>
      <c r="N11" s="223">
        <v>9.8000000000000007</v>
      </c>
      <c r="O11" s="223">
        <v>5.9</v>
      </c>
      <c r="P11" s="225">
        <v>2</v>
      </c>
      <c r="Q11" s="224">
        <v>0.8</v>
      </c>
      <c r="R11" s="224">
        <v>3.4</v>
      </c>
      <c r="S11" s="224">
        <v>9.6999999999999993</v>
      </c>
      <c r="T11" s="224">
        <v>8.5</v>
      </c>
      <c r="U11" s="224">
        <v>13</v>
      </c>
      <c r="V11" s="223">
        <v>7.1</v>
      </c>
    </row>
    <row r="12" spans="1:22" ht="12.75" hidden="1" customHeight="1" x14ac:dyDescent="0.2">
      <c r="A12" s="226" t="s">
        <v>119</v>
      </c>
      <c r="B12" s="222">
        <v>2.7</v>
      </c>
      <c r="C12" s="223">
        <v>1.5</v>
      </c>
      <c r="D12" s="223">
        <v>4.3</v>
      </c>
      <c r="E12" s="222">
        <v>9.9</v>
      </c>
      <c r="F12" s="223">
        <v>10.1</v>
      </c>
      <c r="G12" s="223">
        <v>13.6</v>
      </c>
      <c r="H12" s="223">
        <v>4.9000000000000004</v>
      </c>
      <c r="I12" s="222">
        <v>2.5</v>
      </c>
      <c r="J12" s="223">
        <v>1.3</v>
      </c>
      <c r="K12" s="223">
        <v>3.9</v>
      </c>
      <c r="L12" s="223">
        <v>8.4</v>
      </c>
      <c r="M12" s="223">
        <v>9.1</v>
      </c>
      <c r="N12" s="223">
        <v>11.6</v>
      </c>
      <c r="O12" s="223">
        <v>3.9</v>
      </c>
      <c r="P12" s="225">
        <v>3</v>
      </c>
      <c r="Q12" s="224">
        <v>1.6</v>
      </c>
      <c r="R12" s="224">
        <v>4.7</v>
      </c>
      <c r="S12" s="224">
        <v>11.4</v>
      </c>
      <c r="T12" s="224">
        <v>11.2</v>
      </c>
      <c r="U12" s="224">
        <v>15.8</v>
      </c>
      <c r="V12" s="224">
        <v>6</v>
      </c>
    </row>
    <row r="13" spans="1:22" ht="12.75" hidden="1" customHeight="1" x14ac:dyDescent="0.3">
      <c r="A13" s="167" t="s">
        <v>312</v>
      </c>
      <c r="B13" s="227"/>
      <c r="C13" s="227"/>
      <c r="D13" s="227"/>
      <c r="E13" s="227"/>
      <c r="F13" s="227"/>
      <c r="G13" s="227"/>
      <c r="H13" s="227"/>
      <c r="I13" s="228"/>
      <c r="J13" s="228"/>
      <c r="K13" s="228"/>
      <c r="L13" s="228"/>
      <c r="M13" s="228"/>
      <c r="N13" s="228"/>
      <c r="O13" s="228"/>
      <c r="P13" s="176"/>
      <c r="Q13" s="176"/>
      <c r="R13" s="176"/>
      <c r="S13" s="176"/>
      <c r="T13" s="176"/>
      <c r="U13" s="176"/>
      <c r="V13" s="176"/>
    </row>
    <row r="14" spans="1:22" ht="12.75" customHeight="1" x14ac:dyDescent="0.3">
      <c r="A14" s="167"/>
      <c r="B14" s="227"/>
      <c r="C14" s="227"/>
      <c r="D14" s="227"/>
      <c r="E14" s="227"/>
      <c r="F14" s="227"/>
      <c r="G14" s="227"/>
      <c r="H14" s="227"/>
      <c r="I14" s="228"/>
      <c r="J14" s="228"/>
      <c r="K14" s="228"/>
      <c r="L14" s="228"/>
      <c r="M14" s="228"/>
      <c r="N14" s="228"/>
      <c r="O14" s="228"/>
      <c r="P14" s="176"/>
      <c r="Q14" s="176"/>
      <c r="R14" s="176"/>
      <c r="S14" s="176"/>
      <c r="T14" s="176"/>
      <c r="U14" s="176"/>
      <c r="V14" s="176"/>
    </row>
    <row r="15" spans="1:22" ht="12.75" customHeight="1" x14ac:dyDescent="0.3">
      <c r="B15" s="227"/>
      <c r="C15" s="227"/>
      <c r="D15" s="227"/>
      <c r="E15" s="227"/>
      <c r="F15" s="227"/>
      <c r="G15" s="227"/>
      <c r="H15" s="227"/>
      <c r="I15" s="228"/>
      <c r="J15" s="228"/>
      <c r="K15" s="228"/>
      <c r="L15" s="228"/>
      <c r="M15" s="228"/>
      <c r="N15" s="228"/>
      <c r="O15" s="228"/>
    </row>
    <row r="16" spans="1:22" ht="12.75" customHeight="1" x14ac:dyDescent="0.3">
      <c r="A16" s="107"/>
      <c r="B16" s="227"/>
      <c r="C16" s="227"/>
      <c r="D16" s="227"/>
      <c r="E16" s="227"/>
      <c r="F16" s="227"/>
      <c r="G16" s="227"/>
      <c r="H16" s="227"/>
      <c r="I16" s="228"/>
      <c r="J16" s="228"/>
      <c r="K16" s="228"/>
      <c r="L16" s="228"/>
      <c r="M16" s="228"/>
      <c r="N16" s="228"/>
      <c r="O16" s="228"/>
    </row>
    <row r="17" spans="1:15" ht="12.75" customHeight="1" x14ac:dyDescent="0.3">
      <c r="B17" s="227"/>
      <c r="C17" s="227"/>
      <c r="D17" s="227"/>
      <c r="E17" s="227"/>
      <c r="F17" s="227"/>
      <c r="G17" s="227"/>
      <c r="H17" s="227"/>
      <c r="I17" s="228"/>
      <c r="J17" s="228"/>
      <c r="K17" s="228"/>
      <c r="L17" s="228"/>
      <c r="M17" s="228"/>
      <c r="N17" s="228"/>
      <c r="O17" s="228"/>
    </row>
    <row r="18" spans="1:15" ht="12.75" customHeight="1" x14ac:dyDescent="0.3">
      <c r="B18" s="227"/>
      <c r="C18" s="227"/>
      <c r="D18" s="227"/>
      <c r="E18" s="227"/>
      <c r="F18" s="227"/>
      <c r="G18" s="227"/>
      <c r="H18" s="227"/>
      <c r="I18" s="228"/>
      <c r="J18" s="228"/>
      <c r="K18" s="228"/>
      <c r="L18" s="228"/>
      <c r="M18" s="228"/>
      <c r="N18" s="228"/>
      <c r="O18" s="228"/>
    </row>
    <row r="19" spans="1:15" ht="41.25" customHeight="1" x14ac:dyDescent="0.2">
      <c r="A19" s="513" t="s">
        <v>325</v>
      </c>
      <c r="B19" s="513"/>
      <c r="C19" s="513"/>
      <c r="D19" s="513"/>
      <c r="E19" s="513"/>
      <c r="F19" s="513"/>
      <c r="G19" s="513"/>
      <c r="H19" s="513"/>
      <c r="I19" s="513"/>
    </row>
    <row r="20" spans="1:15" ht="16.2" x14ac:dyDescent="0.2">
      <c r="A20" s="489" t="s">
        <v>106</v>
      </c>
      <c r="B20" s="514" t="s">
        <v>109</v>
      </c>
      <c r="C20" s="515"/>
      <c r="D20" s="515"/>
      <c r="E20" s="516"/>
      <c r="F20" s="514" t="s">
        <v>110</v>
      </c>
      <c r="G20" s="515"/>
      <c r="H20" s="515"/>
      <c r="I20" s="516"/>
    </row>
    <row r="21" spans="1:15" ht="16.2" x14ac:dyDescent="0.2">
      <c r="A21" s="489"/>
      <c r="B21" s="517" t="s">
        <v>317</v>
      </c>
      <c r="C21" s="518"/>
      <c r="D21" s="519"/>
      <c r="E21" s="229" t="s">
        <v>318</v>
      </c>
      <c r="F21" s="517" t="s">
        <v>317</v>
      </c>
      <c r="G21" s="518"/>
      <c r="H21" s="519"/>
      <c r="I21" s="229" t="s">
        <v>318</v>
      </c>
    </row>
    <row r="22" spans="1:15" ht="16.2" x14ac:dyDescent="0.2">
      <c r="A22" s="489"/>
      <c r="B22" s="230" t="s">
        <v>108</v>
      </c>
      <c r="C22" s="229" t="s">
        <v>319</v>
      </c>
      <c r="D22" s="229" t="s">
        <v>320</v>
      </c>
      <c r="E22" s="231" t="s">
        <v>321</v>
      </c>
      <c r="F22" s="230" t="s">
        <v>108</v>
      </c>
      <c r="G22" s="229" t="s">
        <v>319</v>
      </c>
      <c r="H22" s="229" t="s">
        <v>320</v>
      </c>
      <c r="I22" s="231" t="s">
        <v>321</v>
      </c>
    </row>
    <row r="23" spans="1:15" s="183" customFormat="1" ht="16.2" x14ac:dyDescent="0.3">
      <c r="A23" s="232" t="s">
        <v>214</v>
      </c>
      <c r="B23" s="233">
        <f>I7</f>
        <v>2.2999999999999998</v>
      </c>
      <c r="C23" s="234">
        <f>J7</f>
        <v>1.2</v>
      </c>
      <c r="D23" s="234">
        <f>K7</f>
        <v>3.7</v>
      </c>
      <c r="E23" s="234">
        <f>L7</f>
        <v>7.6</v>
      </c>
      <c r="F23" s="235">
        <f>P7</f>
        <v>2.8</v>
      </c>
      <c r="G23" s="236">
        <f>Q7</f>
        <v>1.4</v>
      </c>
      <c r="H23" s="236">
        <f>R7</f>
        <v>4.4000000000000004</v>
      </c>
      <c r="I23" s="234">
        <f>S7</f>
        <v>9.9</v>
      </c>
    </row>
    <row r="24" spans="1:15" ht="16.2" x14ac:dyDescent="0.3">
      <c r="A24" s="237" t="s">
        <v>115</v>
      </c>
      <c r="B24" s="238">
        <f t="shared" ref="B24:E28" si="0">I8</f>
        <v>3.4</v>
      </c>
      <c r="C24" s="239">
        <f t="shared" si="0"/>
        <v>1.8</v>
      </c>
      <c r="D24" s="239">
        <f t="shared" si="0"/>
        <v>5.2</v>
      </c>
      <c r="E24" s="239">
        <f t="shared" si="0"/>
        <v>11.6</v>
      </c>
      <c r="F24" s="240">
        <f t="shared" ref="F24:I28" si="1">P8</f>
        <v>3.7</v>
      </c>
      <c r="G24" s="241">
        <f t="shared" si="1"/>
        <v>2.2000000000000002</v>
      </c>
      <c r="H24" s="241">
        <f t="shared" si="1"/>
        <v>5.6</v>
      </c>
      <c r="I24" s="239">
        <f t="shared" si="1"/>
        <v>13.9</v>
      </c>
    </row>
    <row r="25" spans="1:15" ht="16.2" x14ac:dyDescent="0.3">
      <c r="A25" s="237" t="s">
        <v>116</v>
      </c>
      <c r="B25" s="238">
        <f t="shared" si="0"/>
        <v>3.1</v>
      </c>
      <c r="C25" s="239">
        <f t="shared" si="0"/>
        <v>1.6</v>
      </c>
      <c r="D25" s="239">
        <f t="shared" si="0"/>
        <v>4.7</v>
      </c>
      <c r="E25" s="239">
        <f t="shared" si="0"/>
        <v>8.4</v>
      </c>
      <c r="F25" s="240">
        <f t="shared" si="1"/>
        <v>3.5</v>
      </c>
      <c r="G25" s="241">
        <f t="shared" si="1"/>
        <v>1.9</v>
      </c>
      <c r="H25" s="241">
        <f t="shared" si="1"/>
        <v>5.3</v>
      </c>
      <c r="I25" s="239">
        <f t="shared" si="1"/>
        <v>10.5</v>
      </c>
    </row>
    <row r="26" spans="1:15" ht="16.2" x14ac:dyDescent="0.3">
      <c r="A26" s="237" t="s">
        <v>117</v>
      </c>
      <c r="B26" s="238">
        <f t="shared" si="0"/>
        <v>1.7</v>
      </c>
      <c r="C26" s="239">
        <f t="shared" si="0"/>
        <v>0.9</v>
      </c>
      <c r="D26" s="239">
        <f t="shared" si="0"/>
        <v>2.8</v>
      </c>
      <c r="E26" s="239">
        <f t="shared" si="0"/>
        <v>5.8</v>
      </c>
      <c r="F26" s="240">
        <f t="shared" si="1"/>
        <v>2.2000000000000002</v>
      </c>
      <c r="G26" s="241">
        <f t="shared" si="1"/>
        <v>1</v>
      </c>
      <c r="H26" s="241">
        <f t="shared" si="1"/>
        <v>3.6</v>
      </c>
      <c r="I26" s="239">
        <f t="shared" si="1"/>
        <v>8.1999999999999993</v>
      </c>
    </row>
    <row r="27" spans="1:15" ht="16.2" x14ac:dyDescent="0.3">
      <c r="A27" s="237" t="s">
        <v>118</v>
      </c>
      <c r="B27" s="238">
        <f t="shared" si="0"/>
        <v>1.5</v>
      </c>
      <c r="C27" s="239">
        <f t="shared" si="0"/>
        <v>0.7</v>
      </c>
      <c r="D27" s="239">
        <f t="shared" si="0"/>
        <v>2.5</v>
      </c>
      <c r="E27" s="239">
        <f t="shared" si="0"/>
        <v>7.5</v>
      </c>
      <c r="F27" s="240">
        <f t="shared" si="1"/>
        <v>2</v>
      </c>
      <c r="G27" s="241">
        <f t="shared" si="1"/>
        <v>0.8</v>
      </c>
      <c r="H27" s="241">
        <f t="shared" si="1"/>
        <v>3.4</v>
      </c>
      <c r="I27" s="239">
        <f t="shared" si="1"/>
        <v>9.6999999999999993</v>
      </c>
    </row>
    <row r="28" spans="1:15" ht="16.2" x14ac:dyDescent="0.3">
      <c r="A28" s="237" t="s">
        <v>119</v>
      </c>
      <c r="B28" s="238">
        <f t="shared" si="0"/>
        <v>2.5</v>
      </c>
      <c r="C28" s="239">
        <f t="shared" si="0"/>
        <v>1.3</v>
      </c>
      <c r="D28" s="239">
        <f t="shared" si="0"/>
        <v>3.9</v>
      </c>
      <c r="E28" s="239">
        <f t="shared" si="0"/>
        <v>8.4</v>
      </c>
      <c r="F28" s="240">
        <f t="shared" si="1"/>
        <v>3</v>
      </c>
      <c r="G28" s="241">
        <f t="shared" si="1"/>
        <v>1.6</v>
      </c>
      <c r="H28" s="241">
        <f t="shared" si="1"/>
        <v>4.7</v>
      </c>
      <c r="I28" s="239">
        <f t="shared" si="1"/>
        <v>11.4</v>
      </c>
    </row>
    <row r="29" spans="1:15" ht="12.75" customHeight="1" x14ac:dyDescent="0.2">
      <c r="A29" s="12" t="s">
        <v>235</v>
      </c>
    </row>
    <row r="30" spans="1:15" ht="12.75" customHeight="1" x14ac:dyDescent="0.2">
      <c r="A30" s="12" t="s">
        <v>326</v>
      </c>
    </row>
    <row r="31" spans="1:15" ht="29.7" customHeight="1" x14ac:dyDescent="0.2">
      <c r="A31" s="437" t="s">
        <v>327</v>
      </c>
      <c r="B31" s="437"/>
      <c r="C31" s="437"/>
      <c r="D31" s="437"/>
      <c r="E31" s="437"/>
      <c r="F31" s="437"/>
      <c r="G31" s="437"/>
      <c r="H31" s="437"/>
      <c r="I31" s="437"/>
    </row>
    <row r="38" spans="2:9" ht="16.2" x14ac:dyDescent="0.3">
      <c r="E38" s="160"/>
    </row>
    <row r="41" spans="2:9" ht="12.75" customHeight="1" x14ac:dyDescent="0.2">
      <c r="B41" s="242"/>
      <c r="C41" s="242"/>
      <c r="D41" s="242"/>
      <c r="E41" s="242"/>
      <c r="F41" s="242"/>
      <c r="G41" s="242"/>
      <c r="H41" s="242"/>
      <c r="I41" s="242"/>
    </row>
    <row r="42" spans="2:9" ht="12.75" customHeight="1" x14ac:dyDescent="0.2">
      <c r="B42" s="242"/>
      <c r="C42" s="242"/>
      <c r="D42" s="242"/>
      <c r="E42" s="242"/>
      <c r="F42" s="242"/>
      <c r="G42" s="242"/>
      <c r="H42" s="242"/>
      <c r="I42" s="242"/>
    </row>
    <row r="43" spans="2:9" ht="12.75" customHeight="1" x14ac:dyDescent="0.2">
      <c r="B43" s="242"/>
      <c r="C43" s="242"/>
      <c r="D43" s="242"/>
      <c r="E43" s="242"/>
      <c r="F43" s="242"/>
      <c r="G43" s="242"/>
      <c r="H43" s="242"/>
      <c r="I43" s="242"/>
    </row>
    <row r="44" spans="2:9" ht="12.75" customHeight="1" x14ac:dyDescent="0.2">
      <c r="B44" s="242"/>
      <c r="C44" s="242"/>
      <c r="D44" s="242"/>
      <c r="E44" s="242"/>
      <c r="F44" s="242"/>
      <c r="G44" s="242"/>
      <c r="H44" s="242"/>
      <c r="I44" s="242"/>
    </row>
    <row r="45" spans="2:9" ht="12.75" customHeight="1" x14ac:dyDescent="0.2">
      <c r="B45" s="242"/>
      <c r="C45" s="242"/>
      <c r="D45" s="242"/>
      <c r="E45" s="242"/>
      <c r="F45" s="242"/>
      <c r="G45" s="242"/>
      <c r="H45" s="242"/>
      <c r="I45" s="242"/>
    </row>
    <row r="46" spans="2:9" ht="12.75" customHeight="1" x14ac:dyDescent="0.2">
      <c r="B46" s="242"/>
      <c r="C46" s="242"/>
      <c r="D46" s="242"/>
      <c r="E46" s="242"/>
      <c r="F46" s="242"/>
      <c r="G46" s="242"/>
      <c r="H46" s="242"/>
      <c r="I46" s="242"/>
    </row>
  </sheetData>
  <mergeCells count="17">
    <mergeCell ref="A31:I31"/>
    <mergeCell ref="A19:I19"/>
    <mergeCell ref="A20:A22"/>
    <mergeCell ref="B20:E20"/>
    <mergeCell ref="F20:I20"/>
    <mergeCell ref="B21:D21"/>
    <mergeCell ref="F21:H21"/>
    <mergeCell ref="A4:A6"/>
    <mergeCell ref="B4:H4"/>
    <mergeCell ref="I4:O4"/>
    <mergeCell ref="P4:V4"/>
    <mergeCell ref="B5:D5"/>
    <mergeCell ref="E5:H5"/>
    <mergeCell ref="I5:K5"/>
    <mergeCell ref="L5:O5"/>
    <mergeCell ref="P5:R5"/>
    <mergeCell ref="S5:V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3514D-04A8-447E-8A84-C44379CB0B10}">
  <dimension ref="A1:AE47"/>
  <sheetViews>
    <sheetView workbookViewId="0">
      <selection activeCell="D39" sqref="D39"/>
    </sheetView>
  </sheetViews>
  <sheetFormatPr defaultColWidth="8.6640625" defaultRowHeight="12.75" customHeight="1" x14ac:dyDescent="0.2"/>
  <cols>
    <col min="1" max="1" width="23.6640625" style="12" customWidth="1"/>
    <col min="2" max="4" width="11" style="12" customWidth="1"/>
    <col min="5" max="5" width="18.5546875" style="12" customWidth="1"/>
    <col min="6" max="8" width="12.44140625" style="12" customWidth="1"/>
    <col min="9" max="9" width="19.44140625" style="12" customWidth="1"/>
    <col min="10" max="16384" width="8.6640625" style="12"/>
  </cols>
  <sheetData>
    <row r="1" spans="1:17" ht="52.5" customHeight="1" x14ac:dyDescent="0.3">
      <c r="A1" s="520" t="s">
        <v>328</v>
      </c>
      <c r="B1" s="520"/>
      <c r="C1" s="520"/>
      <c r="D1" s="520"/>
      <c r="E1" s="520"/>
      <c r="F1" s="521"/>
      <c r="G1" s="521"/>
      <c r="H1" s="521"/>
      <c r="I1" s="521"/>
      <c r="J1" s="14"/>
      <c r="K1" s="14"/>
    </row>
    <row r="2" spans="1:17" s="244" customFormat="1" ht="16.2" x14ac:dyDescent="0.3">
      <c r="A2" s="522" t="s">
        <v>106</v>
      </c>
      <c r="B2" s="524" t="s">
        <v>109</v>
      </c>
      <c r="C2" s="525"/>
      <c r="D2" s="525"/>
      <c r="E2" s="525"/>
      <c r="F2" s="526" t="s">
        <v>110</v>
      </c>
      <c r="G2" s="526"/>
      <c r="H2" s="526"/>
      <c r="I2" s="527"/>
      <c r="J2" s="243"/>
      <c r="K2" s="243"/>
    </row>
    <row r="3" spans="1:17" s="244" customFormat="1" ht="16.2" x14ac:dyDescent="0.3">
      <c r="A3" s="522"/>
      <c r="B3" s="528" t="s">
        <v>317</v>
      </c>
      <c r="C3" s="528"/>
      <c r="D3" s="528"/>
      <c r="E3" s="245" t="s">
        <v>318</v>
      </c>
      <c r="F3" s="529" t="s">
        <v>317</v>
      </c>
      <c r="G3" s="529"/>
      <c r="H3" s="529"/>
      <c r="I3" s="245" t="s">
        <v>318</v>
      </c>
      <c r="J3" s="243"/>
      <c r="K3" s="243"/>
    </row>
    <row r="4" spans="1:17" ht="32.4" x14ac:dyDescent="0.3">
      <c r="A4" s="523"/>
      <c r="B4" s="246" t="s">
        <v>108</v>
      </c>
      <c r="C4" s="246" t="s">
        <v>319</v>
      </c>
      <c r="D4" s="246" t="s">
        <v>320</v>
      </c>
      <c r="E4" s="246" t="s">
        <v>321</v>
      </c>
      <c r="F4" s="246" t="s">
        <v>108</v>
      </c>
      <c r="G4" s="246" t="s">
        <v>319</v>
      </c>
      <c r="H4" s="246" t="s">
        <v>320</v>
      </c>
      <c r="I4" s="246" t="s">
        <v>321</v>
      </c>
      <c r="J4" s="14"/>
      <c r="K4" s="14"/>
    </row>
    <row r="5" spans="1:17" s="183" customFormat="1" ht="16.2" x14ac:dyDescent="0.3">
      <c r="A5" s="180" t="s">
        <v>214</v>
      </c>
      <c r="B5" s="247">
        <v>94.5</v>
      </c>
      <c r="C5" s="247">
        <v>96.2</v>
      </c>
      <c r="D5" s="247">
        <v>92.5</v>
      </c>
      <c r="E5" s="247">
        <v>87.3</v>
      </c>
      <c r="F5" s="247">
        <v>92.7</v>
      </c>
      <c r="G5" s="247">
        <v>95</v>
      </c>
      <c r="H5" s="247">
        <v>90</v>
      </c>
      <c r="I5" s="247">
        <v>83.1</v>
      </c>
      <c r="J5" s="55"/>
      <c r="K5" s="55"/>
    </row>
    <row r="6" spans="1:17" ht="16.2" x14ac:dyDescent="0.3">
      <c r="A6" s="184" t="s">
        <v>115</v>
      </c>
      <c r="B6" s="248">
        <v>91.6</v>
      </c>
      <c r="C6" s="248">
        <v>94</v>
      </c>
      <c r="D6" s="248">
        <v>88.7</v>
      </c>
      <c r="E6" s="248">
        <v>79.5</v>
      </c>
      <c r="F6" s="248">
        <v>89.3</v>
      </c>
      <c r="G6" s="248">
        <v>92.1</v>
      </c>
      <c r="H6" s="248">
        <v>85.8</v>
      </c>
      <c r="I6" s="248">
        <v>74</v>
      </c>
      <c r="J6" s="14"/>
      <c r="K6" s="14"/>
    </row>
    <row r="7" spans="1:17" ht="16.2" x14ac:dyDescent="0.3">
      <c r="A7" s="184" t="s">
        <v>116</v>
      </c>
      <c r="B7" s="248">
        <v>92.7</v>
      </c>
      <c r="C7" s="248">
        <v>95</v>
      </c>
      <c r="D7" s="248">
        <v>90</v>
      </c>
      <c r="E7" s="248">
        <v>85.9</v>
      </c>
      <c r="F7" s="248">
        <v>90.2</v>
      </c>
      <c r="G7" s="248">
        <v>93.3</v>
      </c>
      <c r="H7" s="248">
        <v>86.7</v>
      </c>
      <c r="I7" s="248">
        <v>81.8</v>
      </c>
      <c r="J7" s="14"/>
      <c r="K7" s="14"/>
    </row>
    <row r="8" spans="1:17" ht="16.2" x14ac:dyDescent="0.3">
      <c r="A8" s="184" t="s">
        <v>117</v>
      </c>
      <c r="B8" s="248">
        <v>96.3</v>
      </c>
      <c r="C8" s="248">
        <v>97.4</v>
      </c>
      <c r="D8" s="248">
        <v>94.9</v>
      </c>
      <c r="E8" s="248">
        <v>90.6</v>
      </c>
      <c r="F8" s="248">
        <v>95.1</v>
      </c>
      <c r="G8" s="248">
        <v>96.8</v>
      </c>
      <c r="H8" s="248">
        <v>93.1</v>
      </c>
      <c r="I8" s="248">
        <v>86.9</v>
      </c>
      <c r="J8" s="14"/>
      <c r="K8" s="14"/>
    </row>
    <row r="9" spans="1:17" ht="16.2" x14ac:dyDescent="0.3">
      <c r="A9" s="184" t="s">
        <v>118</v>
      </c>
      <c r="B9" s="248">
        <v>95.9</v>
      </c>
      <c r="C9" s="248">
        <v>97.2</v>
      </c>
      <c r="D9" s="248">
        <v>94.3</v>
      </c>
      <c r="E9" s="248">
        <v>88</v>
      </c>
      <c r="F9" s="248">
        <v>94.2</v>
      </c>
      <c r="G9" s="248">
        <v>96.3</v>
      </c>
      <c r="H9" s="248">
        <v>91.8</v>
      </c>
      <c r="I9" s="248">
        <v>84.4</v>
      </c>
      <c r="J9" s="14"/>
      <c r="K9" s="14"/>
    </row>
    <row r="10" spans="1:17" ht="16.2" x14ac:dyDescent="0.3">
      <c r="A10" s="184" t="s">
        <v>119</v>
      </c>
      <c r="B10" s="248">
        <v>94.2</v>
      </c>
      <c r="C10" s="248">
        <v>95.5</v>
      </c>
      <c r="D10" s="248">
        <v>92.7</v>
      </c>
      <c r="E10" s="248">
        <v>85.1</v>
      </c>
      <c r="F10" s="248">
        <v>92.6</v>
      </c>
      <c r="G10" s="248">
        <v>94.3</v>
      </c>
      <c r="H10" s="248">
        <v>90.4</v>
      </c>
      <c r="I10" s="248">
        <v>79.3</v>
      </c>
      <c r="J10" s="14"/>
      <c r="K10" s="14"/>
    </row>
    <row r="11" spans="1:17" ht="16.2" x14ac:dyDescent="0.3">
      <c r="A11" s="167" t="s">
        <v>235</v>
      </c>
      <c r="B11" s="167"/>
      <c r="C11" s="167"/>
      <c r="D11" s="167"/>
      <c r="E11" s="167"/>
      <c r="F11" s="167"/>
      <c r="G11" s="167"/>
      <c r="H11" s="167"/>
      <c r="I11" s="167"/>
      <c r="J11" s="14"/>
      <c r="K11" s="14"/>
    </row>
    <row r="12" spans="1:17" ht="16.2" x14ac:dyDescent="0.3">
      <c r="A12" s="167" t="s">
        <v>329</v>
      </c>
      <c r="J12" s="14"/>
      <c r="K12" s="14"/>
    </row>
    <row r="13" spans="1:17" ht="16.2" x14ac:dyDescent="0.3">
      <c r="A13" s="12" t="s">
        <v>330</v>
      </c>
      <c r="F13" s="14"/>
      <c r="G13" s="14"/>
      <c r="H13" s="14"/>
      <c r="I13" s="14"/>
      <c r="J13" s="14"/>
      <c r="K13" s="14"/>
    </row>
    <row r="14" spans="1:17" ht="12.75" customHeight="1" x14ac:dyDescent="0.2">
      <c r="J14" s="242"/>
      <c r="K14" s="242"/>
      <c r="L14" s="242"/>
      <c r="M14" s="242"/>
      <c r="N14" s="242"/>
      <c r="O14" s="242"/>
      <c r="P14" s="242"/>
      <c r="Q14" s="242"/>
    </row>
    <row r="15" spans="1:17" ht="12.75" customHeight="1" x14ac:dyDescent="0.2">
      <c r="J15" s="242"/>
      <c r="K15" s="242"/>
      <c r="L15" s="242"/>
      <c r="M15" s="242"/>
      <c r="N15" s="242"/>
      <c r="O15" s="242"/>
      <c r="P15" s="242"/>
      <c r="Q15" s="242"/>
    </row>
    <row r="16" spans="1:17" ht="12.75" customHeight="1" x14ac:dyDescent="0.2">
      <c r="J16" s="242"/>
      <c r="K16" s="242"/>
      <c r="L16" s="242"/>
      <c r="M16" s="242"/>
      <c r="N16" s="242"/>
      <c r="O16" s="242"/>
      <c r="P16" s="242"/>
      <c r="Q16" s="242"/>
    </row>
    <row r="17" spans="1:31" ht="12.75" customHeight="1" x14ac:dyDescent="0.2">
      <c r="J17" s="242"/>
      <c r="K17" s="242"/>
      <c r="L17" s="242"/>
      <c r="M17" s="242"/>
      <c r="N17" s="242"/>
      <c r="O17" s="242"/>
      <c r="P17" s="242"/>
      <c r="Q17" s="242"/>
    </row>
    <row r="18" spans="1:31" ht="12.75" customHeight="1" x14ac:dyDescent="0.25">
      <c r="A18" s="107"/>
      <c r="J18" s="242"/>
      <c r="K18" s="242"/>
      <c r="L18" s="242"/>
      <c r="M18" s="242"/>
      <c r="N18" s="242"/>
      <c r="O18" s="242"/>
      <c r="P18" s="242"/>
      <c r="Q18" s="242"/>
    </row>
    <row r="19" spans="1:31" ht="12.75" customHeight="1" x14ac:dyDescent="0.2">
      <c r="J19" s="242"/>
      <c r="K19" s="242"/>
      <c r="L19" s="242"/>
      <c r="M19" s="242"/>
      <c r="N19" s="242"/>
      <c r="O19" s="242"/>
      <c r="P19" s="242"/>
      <c r="Q19" s="242"/>
    </row>
    <row r="20" spans="1:31" ht="12.75" hidden="1" customHeight="1" x14ac:dyDescent="0.2">
      <c r="A20" s="217" t="s">
        <v>222</v>
      </c>
    </row>
    <row r="21" spans="1:31" ht="12.75" hidden="1" customHeight="1" x14ac:dyDescent="0.2"/>
    <row r="22" spans="1:31" ht="12.75" hidden="1" customHeight="1" x14ac:dyDescent="0.2"/>
    <row r="23" spans="1:31" ht="12.75" hidden="1" customHeight="1" x14ac:dyDescent="0.3">
      <c r="A23" s="218" t="s">
        <v>331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12.75" hidden="1" customHeight="1" x14ac:dyDescent="0.2">
      <c r="A24" s="502" t="s">
        <v>106</v>
      </c>
      <c r="B24" s="530" t="s">
        <v>108</v>
      </c>
      <c r="C24" s="531"/>
      <c r="D24" s="531"/>
      <c r="E24" s="531"/>
      <c r="F24" s="531"/>
      <c r="G24" s="531"/>
      <c r="H24" s="532"/>
      <c r="I24" s="530" t="s">
        <v>109</v>
      </c>
      <c r="J24" s="531"/>
      <c r="K24" s="531"/>
      <c r="L24" s="531"/>
      <c r="M24" s="531"/>
      <c r="N24" s="531"/>
      <c r="O24" s="532"/>
      <c r="P24" s="530" t="s">
        <v>110</v>
      </c>
      <c r="Q24" s="531"/>
      <c r="R24" s="531"/>
      <c r="S24" s="531"/>
      <c r="T24" s="531"/>
      <c r="U24" s="531"/>
      <c r="V24" s="532"/>
    </row>
    <row r="25" spans="1:31" ht="12.75" hidden="1" customHeight="1" x14ac:dyDescent="0.2">
      <c r="A25" s="503"/>
      <c r="B25" s="533" t="s">
        <v>317</v>
      </c>
      <c r="C25" s="534"/>
      <c r="D25" s="534"/>
      <c r="E25" s="535" t="s">
        <v>318</v>
      </c>
      <c r="F25" s="535"/>
      <c r="G25" s="535"/>
      <c r="H25" s="535"/>
      <c r="I25" s="536" t="s">
        <v>317</v>
      </c>
      <c r="J25" s="536"/>
      <c r="K25" s="536"/>
      <c r="L25" s="535" t="s">
        <v>318</v>
      </c>
      <c r="M25" s="535"/>
      <c r="N25" s="535"/>
      <c r="O25" s="535"/>
      <c r="P25" s="534" t="s">
        <v>317</v>
      </c>
      <c r="Q25" s="534"/>
      <c r="R25" s="534"/>
      <c r="S25" s="535" t="s">
        <v>318</v>
      </c>
      <c r="T25" s="535"/>
      <c r="U25" s="535"/>
      <c r="V25" s="535"/>
    </row>
    <row r="26" spans="1:31" s="198" customFormat="1" ht="29.7" hidden="1" customHeight="1" x14ac:dyDescent="0.25">
      <c r="A26" s="504"/>
      <c r="B26" s="219" t="s">
        <v>108</v>
      </c>
      <c r="C26" s="220" t="s">
        <v>319</v>
      </c>
      <c r="D26" s="220" t="s">
        <v>320</v>
      </c>
      <c r="E26" s="220" t="s">
        <v>321</v>
      </c>
      <c r="F26" s="220" t="s">
        <v>322</v>
      </c>
      <c r="G26" s="220" t="s">
        <v>323</v>
      </c>
      <c r="H26" s="220" t="s">
        <v>324</v>
      </c>
      <c r="I26" s="220" t="s">
        <v>108</v>
      </c>
      <c r="J26" s="220" t="s">
        <v>319</v>
      </c>
      <c r="K26" s="220" t="s">
        <v>320</v>
      </c>
      <c r="L26" s="220" t="s">
        <v>321</v>
      </c>
      <c r="M26" s="220" t="s">
        <v>322</v>
      </c>
      <c r="N26" s="220" t="s">
        <v>323</v>
      </c>
      <c r="O26" s="220" t="s">
        <v>324</v>
      </c>
      <c r="P26" s="220" t="s">
        <v>108</v>
      </c>
      <c r="Q26" s="220" t="s">
        <v>319</v>
      </c>
      <c r="R26" s="220" t="s">
        <v>320</v>
      </c>
      <c r="S26" s="220" t="s">
        <v>321</v>
      </c>
      <c r="T26" s="220" t="s">
        <v>322</v>
      </c>
      <c r="U26" s="220" t="s">
        <v>323</v>
      </c>
      <c r="V26" s="220" t="s">
        <v>324</v>
      </c>
    </row>
    <row r="27" spans="1:31" ht="12.75" hidden="1" customHeight="1" x14ac:dyDescent="0.2">
      <c r="A27" s="226" t="s">
        <v>214</v>
      </c>
      <c r="B27" s="249">
        <v>93.6</v>
      </c>
      <c r="C27" s="249">
        <v>95.5</v>
      </c>
      <c r="D27" s="249">
        <v>91.2</v>
      </c>
      <c r="E27" s="249">
        <v>85.3</v>
      </c>
      <c r="F27" s="249">
        <v>84.8</v>
      </c>
      <c r="G27" s="249">
        <v>80.5</v>
      </c>
      <c r="H27" s="249">
        <v>91.4</v>
      </c>
      <c r="I27" s="249">
        <v>94.5</v>
      </c>
      <c r="J27" s="249">
        <v>96.2</v>
      </c>
      <c r="K27" s="249">
        <v>92.5</v>
      </c>
      <c r="L27" s="249">
        <v>87.3</v>
      </c>
      <c r="M27" s="249">
        <v>86.6</v>
      </c>
      <c r="N27" s="249">
        <v>83.2</v>
      </c>
      <c r="O27" s="249">
        <v>92.6</v>
      </c>
      <c r="P27" s="249">
        <v>92.7</v>
      </c>
      <c r="Q27" s="249">
        <v>95</v>
      </c>
      <c r="R27" s="249">
        <v>90</v>
      </c>
      <c r="S27" s="249">
        <v>83.1</v>
      </c>
      <c r="T27" s="249">
        <v>83</v>
      </c>
      <c r="U27" s="249">
        <v>77.7</v>
      </c>
      <c r="V27" s="249">
        <v>90</v>
      </c>
    </row>
    <row r="28" spans="1:31" ht="12.75" hidden="1" customHeight="1" x14ac:dyDescent="0.2">
      <c r="A28" s="226" t="s">
        <v>115</v>
      </c>
      <c r="B28" s="249">
        <v>90.4</v>
      </c>
      <c r="C28" s="249">
        <v>93</v>
      </c>
      <c r="D28" s="249">
        <v>87.2</v>
      </c>
      <c r="E28" s="249">
        <v>76.900000000000006</v>
      </c>
      <c r="F28" s="249">
        <v>76.599999999999994</v>
      </c>
      <c r="G28" s="249">
        <v>71.5</v>
      </c>
      <c r="H28" s="249">
        <v>84</v>
      </c>
      <c r="I28" s="249">
        <v>91.6</v>
      </c>
      <c r="J28" s="249">
        <v>94</v>
      </c>
      <c r="K28" s="249">
        <v>88.7</v>
      </c>
      <c r="L28" s="249">
        <v>79.5</v>
      </c>
      <c r="M28" s="249">
        <v>78.8</v>
      </c>
      <c r="N28" s="249">
        <v>74.7</v>
      </c>
      <c r="O28" s="249">
        <v>86.1</v>
      </c>
      <c r="P28" s="249">
        <v>89.3</v>
      </c>
      <c r="Q28" s="249">
        <v>92.1</v>
      </c>
      <c r="R28" s="249">
        <v>85.8</v>
      </c>
      <c r="S28" s="249">
        <v>74</v>
      </c>
      <c r="T28" s="249">
        <v>74.099999999999994</v>
      </c>
      <c r="U28" s="249">
        <v>68.099999999999994</v>
      </c>
      <c r="V28" s="249">
        <v>81.5</v>
      </c>
    </row>
    <row r="29" spans="1:31" ht="12.75" hidden="1" customHeight="1" x14ac:dyDescent="0.2">
      <c r="A29" s="226" t="s">
        <v>116</v>
      </c>
      <c r="B29" s="249">
        <v>91.4</v>
      </c>
      <c r="C29" s="249">
        <v>94.1</v>
      </c>
      <c r="D29" s="249">
        <v>88.3</v>
      </c>
      <c r="E29" s="249">
        <v>84</v>
      </c>
      <c r="F29" s="249">
        <v>84.1</v>
      </c>
      <c r="G29" s="249">
        <v>78.2</v>
      </c>
      <c r="H29" s="249">
        <v>90.3</v>
      </c>
      <c r="I29" s="249">
        <v>92.7</v>
      </c>
      <c r="J29" s="249">
        <v>95</v>
      </c>
      <c r="K29" s="249">
        <v>90</v>
      </c>
      <c r="L29" s="249">
        <v>85.9</v>
      </c>
      <c r="M29" s="249">
        <v>85.7</v>
      </c>
      <c r="N29" s="249">
        <v>80.900000000000006</v>
      </c>
      <c r="O29" s="249">
        <v>91.5</v>
      </c>
      <c r="P29" s="249">
        <v>90.2</v>
      </c>
      <c r="Q29" s="249">
        <v>93.3</v>
      </c>
      <c r="R29" s="249">
        <v>86.7</v>
      </c>
      <c r="S29" s="249">
        <v>81.8</v>
      </c>
      <c r="T29" s="249">
        <v>82.4</v>
      </c>
      <c r="U29" s="249">
        <v>75.2</v>
      </c>
      <c r="V29" s="249">
        <v>88.7</v>
      </c>
    </row>
    <row r="30" spans="1:31" ht="12.75" hidden="1" customHeight="1" x14ac:dyDescent="0.2">
      <c r="A30" s="226" t="s">
        <v>117</v>
      </c>
      <c r="B30" s="249">
        <v>95.7</v>
      </c>
      <c r="C30" s="249">
        <v>97.1</v>
      </c>
      <c r="D30" s="249">
        <v>94</v>
      </c>
      <c r="E30" s="249">
        <v>88.8</v>
      </c>
      <c r="F30" s="249">
        <v>88.3</v>
      </c>
      <c r="G30" s="249">
        <v>84.6</v>
      </c>
      <c r="H30" s="249">
        <v>94.4</v>
      </c>
      <c r="I30" s="249">
        <v>96.3</v>
      </c>
      <c r="J30" s="249">
        <v>97.4</v>
      </c>
      <c r="K30" s="249">
        <v>94.9</v>
      </c>
      <c r="L30" s="249">
        <v>90.6</v>
      </c>
      <c r="M30" s="249">
        <v>89.9</v>
      </c>
      <c r="N30" s="249">
        <v>87.1</v>
      </c>
      <c r="O30" s="249">
        <v>95.3</v>
      </c>
      <c r="P30" s="249">
        <v>95.1</v>
      </c>
      <c r="Q30" s="249">
        <v>96.8</v>
      </c>
      <c r="R30" s="249">
        <v>93.1</v>
      </c>
      <c r="S30" s="249">
        <v>86.9</v>
      </c>
      <c r="T30" s="249">
        <v>86.6</v>
      </c>
      <c r="U30" s="249">
        <v>82.1</v>
      </c>
      <c r="V30" s="249">
        <v>93.3</v>
      </c>
    </row>
    <row r="31" spans="1:31" ht="12.75" hidden="1" customHeight="1" x14ac:dyDescent="0.2">
      <c r="A31" s="226" t="s">
        <v>118</v>
      </c>
      <c r="B31" s="249">
        <v>95.1</v>
      </c>
      <c r="C31" s="249">
        <v>96.7</v>
      </c>
      <c r="D31" s="249">
        <v>93</v>
      </c>
      <c r="E31" s="249">
        <v>86.3</v>
      </c>
      <c r="F31" s="249">
        <v>85.9</v>
      </c>
      <c r="G31" s="249">
        <v>82.9</v>
      </c>
      <c r="H31" s="249">
        <v>91</v>
      </c>
      <c r="I31" s="249">
        <v>95.9</v>
      </c>
      <c r="J31" s="249">
        <v>97.2</v>
      </c>
      <c r="K31" s="249">
        <v>94.3</v>
      </c>
      <c r="L31" s="249">
        <v>88</v>
      </c>
      <c r="M31" s="249">
        <v>87.8</v>
      </c>
      <c r="N31" s="249">
        <v>85.1</v>
      </c>
      <c r="O31" s="249">
        <v>91.8</v>
      </c>
      <c r="P31" s="249">
        <v>94.2</v>
      </c>
      <c r="Q31" s="249">
        <v>96.3</v>
      </c>
      <c r="R31" s="249">
        <v>91.8</v>
      </c>
      <c r="S31" s="249">
        <v>84.4</v>
      </c>
      <c r="T31" s="249">
        <v>84.1</v>
      </c>
      <c r="U31" s="249">
        <v>80.5</v>
      </c>
      <c r="V31" s="249">
        <v>90.1</v>
      </c>
    </row>
    <row r="32" spans="1:31" ht="12.75" hidden="1" customHeight="1" x14ac:dyDescent="0.2">
      <c r="A32" s="226" t="s">
        <v>119</v>
      </c>
      <c r="B32" s="249">
        <v>93.4</v>
      </c>
      <c r="C32" s="249">
        <v>94.9</v>
      </c>
      <c r="D32" s="249">
        <v>91.6</v>
      </c>
      <c r="E32" s="249">
        <v>82.2</v>
      </c>
      <c r="F32" s="249">
        <v>80.400000000000006</v>
      </c>
      <c r="G32" s="249">
        <v>77.3</v>
      </c>
      <c r="H32" s="249">
        <v>90.8</v>
      </c>
      <c r="I32" s="249">
        <v>94.2</v>
      </c>
      <c r="J32" s="249">
        <v>95.5</v>
      </c>
      <c r="K32" s="249">
        <v>92.7</v>
      </c>
      <c r="L32" s="249">
        <v>85.1</v>
      </c>
      <c r="M32" s="249">
        <v>83</v>
      </c>
      <c r="N32" s="249">
        <v>80.8</v>
      </c>
      <c r="O32" s="249">
        <v>92.6</v>
      </c>
      <c r="P32" s="249">
        <v>92.6</v>
      </c>
      <c r="Q32" s="249">
        <v>94.3</v>
      </c>
      <c r="R32" s="249">
        <v>90.4</v>
      </c>
      <c r="S32" s="249">
        <v>79.3</v>
      </c>
      <c r="T32" s="249">
        <v>77.7</v>
      </c>
      <c r="U32" s="249">
        <v>73.7</v>
      </c>
      <c r="V32" s="249">
        <v>88.7</v>
      </c>
    </row>
    <row r="33" spans="1:31" ht="12.75" hidden="1" customHeight="1" x14ac:dyDescent="0.2">
      <c r="A33" s="167" t="s">
        <v>312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</row>
    <row r="34" spans="1:31" ht="12.75" hidden="1" customHeight="1" x14ac:dyDescent="0.2">
      <c r="A34" s="167" t="s">
        <v>332</v>
      </c>
    </row>
    <row r="35" spans="1:31" ht="12.75" hidden="1" customHeight="1" x14ac:dyDescent="0.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ht="12.75" customHeight="1" x14ac:dyDescent="0.2">
      <c r="B36" s="242"/>
      <c r="C36" s="242"/>
      <c r="D36" s="242"/>
      <c r="E36" s="242"/>
      <c r="F36" s="242"/>
      <c r="G36" s="242"/>
      <c r="H36" s="242"/>
    </row>
    <row r="37" spans="1:31" ht="12.75" customHeight="1" x14ac:dyDescent="0.2">
      <c r="B37" s="242"/>
      <c r="C37" s="242"/>
      <c r="D37" s="242"/>
      <c r="E37" s="242"/>
      <c r="F37" s="242"/>
      <c r="G37" s="242"/>
      <c r="H37" s="242"/>
    </row>
    <row r="38" spans="1:31" ht="12.75" customHeight="1" x14ac:dyDescent="0.2">
      <c r="B38" s="242"/>
      <c r="C38" s="242"/>
      <c r="D38" s="242"/>
      <c r="E38" s="242"/>
      <c r="F38" s="242"/>
      <c r="G38" s="242"/>
      <c r="H38" s="242"/>
    </row>
    <row r="39" spans="1:31" ht="12.75" customHeight="1" x14ac:dyDescent="0.2">
      <c r="B39" s="242"/>
      <c r="C39" s="242"/>
      <c r="D39" s="242"/>
      <c r="E39" s="242"/>
      <c r="F39" s="242"/>
      <c r="G39" s="242"/>
      <c r="H39" s="242"/>
    </row>
    <row r="40" spans="1:31" ht="12.75" customHeight="1" x14ac:dyDescent="0.2">
      <c r="B40" s="242"/>
      <c r="C40" s="242"/>
      <c r="D40" s="242"/>
      <c r="E40" s="242"/>
      <c r="F40" s="242"/>
      <c r="G40" s="242"/>
      <c r="H40" s="242"/>
    </row>
    <row r="41" spans="1:31" ht="12.75" customHeight="1" x14ac:dyDescent="0.2">
      <c r="B41" s="242"/>
      <c r="C41" s="242"/>
      <c r="D41" s="242"/>
      <c r="E41" s="242"/>
      <c r="F41" s="242"/>
      <c r="G41" s="242"/>
      <c r="H41" s="242"/>
    </row>
    <row r="42" spans="1:31" ht="12.75" customHeight="1" x14ac:dyDescent="0.2">
      <c r="B42" s="242"/>
      <c r="C42" s="242"/>
      <c r="D42" s="242"/>
      <c r="E42" s="242"/>
      <c r="F42" s="242"/>
      <c r="G42" s="242"/>
      <c r="H42" s="242"/>
    </row>
    <row r="43" spans="1:31" ht="12.75" customHeight="1" x14ac:dyDescent="0.2">
      <c r="B43" s="242"/>
      <c r="C43" s="242"/>
      <c r="D43" s="242"/>
      <c r="E43" s="242"/>
      <c r="F43" s="242"/>
      <c r="G43" s="242"/>
      <c r="H43" s="242"/>
    </row>
    <row r="44" spans="1:31" ht="12.75" customHeight="1" x14ac:dyDescent="0.2">
      <c r="B44" s="242"/>
      <c r="C44" s="242"/>
      <c r="D44" s="242"/>
      <c r="E44" s="242"/>
      <c r="F44" s="242"/>
      <c r="G44" s="242"/>
      <c r="H44" s="242"/>
    </row>
    <row r="45" spans="1:31" ht="12.75" customHeight="1" x14ac:dyDescent="0.2">
      <c r="B45" s="242"/>
      <c r="C45" s="242"/>
      <c r="D45" s="242"/>
      <c r="E45" s="242"/>
      <c r="F45" s="242"/>
      <c r="G45" s="242"/>
      <c r="H45" s="242"/>
    </row>
    <row r="46" spans="1:31" ht="12.75" customHeight="1" x14ac:dyDescent="0.2">
      <c r="B46" s="242"/>
      <c r="C46" s="242"/>
      <c r="D46" s="242"/>
      <c r="E46" s="242"/>
      <c r="F46" s="242"/>
      <c r="G46" s="242"/>
      <c r="H46" s="242"/>
    </row>
    <row r="47" spans="1:31" ht="12.75" customHeight="1" x14ac:dyDescent="0.2">
      <c r="B47" s="242"/>
      <c r="C47" s="242"/>
      <c r="D47" s="242"/>
      <c r="E47" s="242"/>
      <c r="F47" s="242"/>
      <c r="G47" s="242"/>
      <c r="H47" s="242"/>
    </row>
  </sheetData>
  <mergeCells count="16">
    <mergeCell ref="A24:A26"/>
    <mergeCell ref="B24:H24"/>
    <mergeCell ref="I24:O24"/>
    <mergeCell ref="P24:V24"/>
    <mergeCell ref="B25:D25"/>
    <mergeCell ref="E25:H25"/>
    <mergeCell ref="I25:K25"/>
    <mergeCell ref="L25:O25"/>
    <mergeCell ref="P25:R25"/>
    <mergeCell ref="S25:V25"/>
    <mergeCell ref="A1:I1"/>
    <mergeCell ref="A2:A4"/>
    <mergeCell ref="B2:E2"/>
    <mergeCell ref="F2:I2"/>
    <mergeCell ref="B3:D3"/>
    <mergeCell ref="F3:H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44C5F-1889-4F21-A67B-2D6DA3B3ABEB}">
  <dimension ref="A1:AE48"/>
  <sheetViews>
    <sheetView workbookViewId="0">
      <selection activeCell="C18" sqref="C18"/>
    </sheetView>
  </sheetViews>
  <sheetFormatPr defaultRowHeight="12.75" customHeight="1" x14ac:dyDescent="0.25"/>
  <cols>
    <col min="1" max="1" width="26.5546875" customWidth="1"/>
    <col min="2" max="2" width="14.33203125" customWidth="1"/>
    <col min="3" max="3" width="18.44140625" customWidth="1"/>
    <col min="4" max="4" width="18.33203125" customWidth="1"/>
    <col min="5" max="5" width="16.6640625" customWidth="1"/>
    <col min="6" max="6" width="15.44140625" customWidth="1"/>
    <col min="7" max="8" width="18.44140625" customWidth="1"/>
    <col min="9" max="9" width="18.5546875" customWidth="1"/>
  </cols>
  <sheetData>
    <row r="1" spans="1:17" ht="45" customHeight="1" x14ac:dyDescent="0.25">
      <c r="A1" s="537" t="s">
        <v>333</v>
      </c>
      <c r="B1" s="537"/>
      <c r="C1" s="537"/>
      <c r="D1" s="537"/>
      <c r="E1" s="537"/>
      <c r="F1" s="537"/>
      <c r="G1" s="537"/>
      <c r="H1" s="537"/>
      <c r="I1" s="537"/>
    </row>
    <row r="2" spans="1:17" ht="16.2" x14ac:dyDescent="0.25">
      <c r="A2" s="538" t="s">
        <v>106</v>
      </c>
      <c r="B2" s="515" t="s">
        <v>109</v>
      </c>
      <c r="C2" s="515"/>
      <c r="D2" s="515"/>
      <c r="E2" s="539"/>
      <c r="F2" s="540" t="s">
        <v>110</v>
      </c>
      <c r="G2" s="540"/>
      <c r="H2" s="540"/>
      <c r="I2" s="541"/>
    </row>
    <row r="3" spans="1:17" ht="16.2" x14ac:dyDescent="0.25">
      <c r="A3" s="522"/>
      <c r="B3" s="518" t="s">
        <v>317</v>
      </c>
      <c r="C3" s="518"/>
      <c r="D3" s="518"/>
      <c r="E3" s="250" t="s">
        <v>318</v>
      </c>
      <c r="F3" s="518" t="s">
        <v>317</v>
      </c>
      <c r="G3" s="518"/>
      <c r="H3" s="518"/>
      <c r="I3" s="250" t="s">
        <v>318</v>
      </c>
    </row>
    <row r="4" spans="1:17" ht="16.2" x14ac:dyDescent="0.25">
      <c r="A4" s="523"/>
      <c r="B4" s="246" t="s">
        <v>108</v>
      </c>
      <c r="C4" s="246" t="s">
        <v>319</v>
      </c>
      <c r="D4" s="246" t="s">
        <v>320</v>
      </c>
      <c r="E4" s="246" t="s">
        <v>321</v>
      </c>
      <c r="F4" s="246" t="s">
        <v>108</v>
      </c>
      <c r="G4" s="246" t="s">
        <v>319</v>
      </c>
      <c r="H4" s="246" t="s">
        <v>320</v>
      </c>
      <c r="I4" s="246" t="s">
        <v>321</v>
      </c>
    </row>
    <row r="5" spans="1:17" s="31" customFormat="1" ht="16.2" x14ac:dyDescent="0.3">
      <c r="A5" s="180" t="s">
        <v>214</v>
      </c>
      <c r="B5" s="251">
        <v>2.7</v>
      </c>
      <c r="C5" s="251">
        <v>2.6</v>
      </c>
      <c r="D5" s="251">
        <v>2.8</v>
      </c>
      <c r="E5" s="251">
        <v>3.6</v>
      </c>
      <c r="F5" s="251">
        <v>3.6</v>
      </c>
      <c r="G5" s="251">
        <v>3.5</v>
      </c>
      <c r="H5" s="251">
        <v>3.8</v>
      </c>
      <c r="I5" s="251">
        <v>4.9000000000000004</v>
      </c>
    </row>
    <row r="6" spans="1:17" ht="16.2" x14ac:dyDescent="0.3">
      <c r="A6" s="184" t="s">
        <v>115</v>
      </c>
      <c r="B6" s="252">
        <v>4.3</v>
      </c>
      <c r="C6" s="252">
        <v>4.0999999999999996</v>
      </c>
      <c r="D6" s="252">
        <v>4.5999999999999996</v>
      </c>
      <c r="E6" s="252">
        <v>6.8</v>
      </c>
      <c r="F6" s="252">
        <v>5.8</v>
      </c>
      <c r="G6" s="252">
        <v>5.5</v>
      </c>
      <c r="H6" s="252">
        <v>6.2</v>
      </c>
      <c r="I6" s="252">
        <v>9.4</v>
      </c>
    </row>
    <row r="7" spans="1:17" ht="16.2" x14ac:dyDescent="0.3">
      <c r="A7" s="184" t="s">
        <v>116</v>
      </c>
      <c r="B7" s="252">
        <v>3.5</v>
      </c>
      <c r="C7" s="252">
        <v>3.3</v>
      </c>
      <c r="D7" s="252">
        <v>3.7</v>
      </c>
      <c r="E7" s="252">
        <v>4.0999999999999996</v>
      </c>
      <c r="F7" s="252">
        <v>4.8</v>
      </c>
      <c r="G7" s="252">
        <v>4.5999999999999996</v>
      </c>
      <c r="H7" s="252">
        <v>5.0999999999999996</v>
      </c>
      <c r="I7" s="252">
        <v>5.4</v>
      </c>
    </row>
    <row r="8" spans="1:17" ht="16.2" x14ac:dyDescent="0.3">
      <c r="A8" s="184" t="s">
        <v>117</v>
      </c>
      <c r="B8" s="252">
        <v>1.7</v>
      </c>
      <c r="C8" s="252">
        <v>1.7</v>
      </c>
      <c r="D8" s="252">
        <v>1.7</v>
      </c>
      <c r="E8" s="252">
        <v>2.2000000000000002</v>
      </c>
      <c r="F8" s="252">
        <v>2.2000000000000002</v>
      </c>
      <c r="G8" s="252">
        <v>2.2000000000000002</v>
      </c>
      <c r="H8" s="252">
        <v>2.2000000000000002</v>
      </c>
      <c r="I8" s="252">
        <v>3</v>
      </c>
    </row>
    <row r="9" spans="1:17" ht="16.2" x14ac:dyDescent="0.3">
      <c r="A9" s="184" t="s">
        <v>118</v>
      </c>
      <c r="B9" s="252">
        <v>2.2000000000000002</v>
      </c>
      <c r="C9" s="252">
        <v>2.1</v>
      </c>
      <c r="D9" s="252">
        <v>2.2999999999999998</v>
      </c>
      <c r="E9" s="252">
        <v>3.4</v>
      </c>
      <c r="F9" s="252">
        <v>3.1</v>
      </c>
      <c r="G9" s="252">
        <v>2.9</v>
      </c>
      <c r="H9" s="252">
        <v>3.3</v>
      </c>
      <c r="I9" s="252">
        <v>4.7</v>
      </c>
    </row>
    <row r="10" spans="1:17" ht="16.2" x14ac:dyDescent="0.3">
      <c r="A10" s="184" t="s">
        <v>119</v>
      </c>
      <c r="B10" s="252">
        <v>3</v>
      </c>
      <c r="C10" s="252">
        <v>3.1</v>
      </c>
      <c r="D10" s="252">
        <v>2.7</v>
      </c>
      <c r="E10" s="252">
        <v>4.7</v>
      </c>
      <c r="F10" s="252">
        <v>3.9</v>
      </c>
      <c r="G10" s="252">
        <v>4.0999999999999996</v>
      </c>
      <c r="H10" s="252">
        <v>3.6</v>
      </c>
      <c r="I10" s="252">
        <v>7</v>
      </c>
    </row>
    <row r="11" spans="1:17" ht="16.2" x14ac:dyDescent="0.3">
      <c r="A11" s="167" t="s">
        <v>235</v>
      </c>
      <c r="B11" s="176"/>
      <c r="C11" s="176"/>
      <c r="D11" s="176"/>
      <c r="E11" s="176"/>
      <c r="F11" s="176"/>
      <c r="G11" s="176"/>
      <c r="H11" s="176"/>
      <c r="I11" s="176"/>
    </row>
    <row r="12" spans="1:17" ht="13.2" x14ac:dyDescent="0.25">
      <c r="A12" s="167" t="s">
        <v>334</v>
      </c>
      <c r="B12" s="167"/>
      <c r="C12" s="167"/>
      <c r="D12" s="167"/>
      <c r="E12" s="167"/>
      <c r="F12" s="167"/>
      <c r="G12" s="167"/>
      <c r="H12" s="167"/>
      <c r="I12" s="167"/>
    </row>
    <row r="13" spans="1:17" ht="12.75" customHeight="1" x14ac:dyDescent="0.25">
      <c r="A13" s="542" t="s">
        <v>330</v>
      </c>
      <c r="B13" s="542"/>
      <c r="C13" s="542"/>
      <c r="D13" s="542"/>
      <c r="E13" s="542"/>
      <c r="F13" s="542"/>
      <c r="G13" s="542"/>
      <c r="H13" s="542"/>
      <c r="I13" s="542"/>
    </row>
    <row r="14" spans="1:17" ht="12.75" customHeight="1" x14ac:dyDescent="0.25">
      <c r="J14" s="13"/>
      <c r="K14" s="13"/>
      <c r="L14" s="13"/>
      <c r="M14" s="13"/>
      <c r="N14" s="13"/>
      <c r="O14" s="13"/>
      <c r="P14" s="13"/>
      <c r="Q14" s="13"/>
    </row>
    <row r="15" spans="1:17" ht="12.75" customHeight="1" x14ac:dyDescent="0.25">
      <c r="J15" s="13"/>
      <c r="K15" s="13"/>
      <c r="L15" s="13"/>
      <c r="M15" s="13"/>
      <c r="N15" s="13"/>
      <c r="O15" s="13"/>
      <c r="P15" s="13"/>
      <c r="Q15" s="13"/>
    </row>
    <row r="16" spans="1:17" ht="12.75" customHeight="1" x14ac:dyDescent="0.25">
      <c r="J16" s="13"/>
      <c r="K16" s="13"/>
      <c r="L16" s="13"/>
      <c r="M16" s="13"/>
      <c r="N16" s="13"/>
      <c r="O16" s="13"/>
      <c r="P16" s="13"/>
      <c r="Q16" s="13"/>
    </row>
    <row r="17" spans="1:31" s="253" customFormat="1" ht="13.2" x14ac:dyDescent="0.25">
      <c r="F17" s="254"/>
      <c r="J17" s="13"/>
      <c r="K17" s="13"/>
      <c r="L17" s="13"/>
      <c r="M17" s="13"/>
      <c r="N17" s="13"/>
      <c r="O17" s="13"/>
      <c r="P17" s="13"/>
      <c r="Q17" s="13"/>
    </row>
    <row r="18" spans="1:31" ht="12.75" customHeight="1" x14ac:dyDescent="0.25">
      <c r="J18" s="13"/>
      <c r="K18" s="13"/>
      <c r="L18" s="13"/>
      <c r="M18" s="13"/>
      <c r="N18" s="13"/>
      <c r="O18" s="13"/>
      <c r="P18" s="13"/>
      <c r="Q18" s="13"/>
    </row>
    <row r="19" spans="1:31" ht="12.75" customHeight="1" x14ac:dyDescent="0.25">
      <c r="J19" s="13"/>
      <c r="K19" s="13"/>
      <c r="L19" s="13"/>
      <c r="M19" s="13"/>
      <c r="N19" s="13"/>
      <c r="O19" s="13"/>
      <c r="P19" s="13"/>
      <c r="Q19" s="13"/>
    </row>
    <row r="20" spans="1:31" ht="12.75" customHeight="1" x14ac:dyDescent="0.25">
      <c r="A20" s="107"/>
    </row>
    <row r="22" spans="1:31" ht="12.75" customHeight="1" x14ac:dyDescent="0.25">
      <c r="A22" s="12"/>
    </row>
    <row r="23" spans="1:31" ht="12.75" hidden="1" customHeight="1" x14ac:dyDescent="0.25">
      <c r="A23" s="217" t="s">
        <v>222</v>
      </c>
    </row>
    <row r="24" spans="1:31" ht="12.75" hidden="1" customHeight="1" x14ac:dyDescent="0.25"/>
    <row r="25" spans="1:31" s="12" customFormat="1" ht="16.2" hidden="1" x14ac:dyDescent="0.3">
      <c r="A25" s="218" t="s">
        <v>335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</row>
    <row r="26" spans="1:31" s="12" customFormat="1" ht="12.75" hidden="1" customHeight="1" x14ac:dyDescent="0.2">
      <c r="A26" s="482" t="s">
        <v>106</v>
      </c>
      <c r="B26" s="507" t="s">
        <v>108</v>
      </c>
      <c r="C26" s="507"/>
      <c r="D26" s="507"/>
      <c r="E26" s="507"/>
      <c r="F26" s="507"/>
      <c r="G26" s="507"/>
      <c r="H26" s="507"/>
      <c r="I26" s="507" t="s">
        <v>109</v>
      </c>
      <c r="J26" s="507"/>
      <c r="K26" s="507"/>
      <c r="L26" s="507"/>
      <c r="M26" s="507"/>
      <c r="N26" s="507"/>
      <c r="O26" s="507"/>
      <c r="P26" s="507" t="s">
        <v>110</v>
      </c>
      <c r="Q26" s="507"/>
      <c r="R26" s="507"/>
      <c r="S26" s="507"/>
      <c r="T26" s="507"/>
      <c r="U26" s="507"/>
      <c r="V26" s="507"/>
    </row>
    <row r="27" spans="1:31" s="12" customFormat="1" ht="12.75" hidden="1" customHeight="1" x14ac:dyDescent="0.2">
      <c r="A27" s="482"/>
      <c r="B27" s="512" t="s">
        <v>317</v>
      </c>
      <c r="C27" s="512"/>
      <c r="D27" s="512"/>
      <c r="E27" s="511" t="s">
        <v>318</v>
      </c>
      <c r="F27" s="511"/>
      <c r="G27" s="511"/>
      <c r="H27" s="511"/>
      <c r="I27" s="512" t="s">
        <v>317</v>
      </c>
      <c r="J27" s="512"/>
      <c r="K27" s="512"/>
      <c r="L27" s="511" t="s">
        <v>318</v>
      </c>
      <c r="M27" s="511"/>
      <c r="N27" s="511"/>
      <c r="O27" s="511"/>
      <c r="P27" s="512" t="s">
        <v>317</v>
      </c>
      <c r="Q27" s="512"/>
      <c r="R27" s="512"/>
      <c r="S27" s="511" t="s">
        <v>318</v>
      </c>
      <c r="T27" s="511"/>
      <c r="U27" s="511"/>
      <c r="V27" s="511"/>
    </row>
    <row r="28" spans="1:31" s="12" customFormat="1" ht="23.7" hidden="1" customHeight="1" x14ac:dyDescent="0.2">
      <c r="A28" s="482"/>
      <c r="B28" s="219" t="s">
        <v>108</v>
      </c>
      <c r="C28" s="219" t="s">
        <v>319</v>
      </c>
      <c r="D28" s="219" t="s">
        <v>320</v>
      </c>
      <c r="E28" s="219" t="s">
        <v>321</v>
      </c>
      <c r="F28" s="219" t="s">
        <v>322</v>
      </c>
      <c r="G28" s="219" t="s">
        <v>323</v>
      </c>
      <c r="H28" s="219" t="s">
        <v>324</v>
      </c>
      <c r="I28" s="219" t="s">
        <v>108</v>
      </c>
      <c r="J28" s="219" t="s">
        <v>319</v>
      </c>
      <c r="K28" s="219" t="s">
        <v>320</v>
      </c>
      <c r="L28" s="219" t="s">
        <v>321</v>
      </c>
      <c r="M28" s="219" t="s">
        <v>322</v>
      </c>
      <c r="N28" s="219" t="s">
        <v>323</v>
      </c>
      <c r="O28" s="219" t="s">
        <v>324</v>
      </c>
      <c r="P28" s="219" t="s">
        <v>108</v>
      </c>
      <c r="Q28" s="219" t="s">
        <v>319</v>
      </c>
      <c r="R28" s="219" t="s">
        <v>320</v>
      </c>
      <c r="S28" s="219" t="s">
        <v>321</v>
      </c>
      <c r="T28" s="219" t="s">
        <v>322</v>
      </c>
      <c r="U28" s="219" t="s">
        <v>323</v>
      </c>
      <c r="V28" s="219" t="s">
        <v>324</v>
      </c>
    </row>
    <row r="29" spans="1:31" s="12" customFormat="1" ht="12.75" hidden="1" customHeight="1" x14ac:dyDescent="0.2">
      <c r="A29" s="255" t="s">
        <v>214</v>
      </c>
      <c r="B29" s="256">
        <v>3.2</v>
      </c>
      <c r="C29" s="256">
        <v>3.1</v>
      </c>
      <c r="D29" s="256">
        <v>3.3</v>
      </c>
      <c r="E29" s="256">
        <v>4.2</v>
      </c>
      <c r="F29" s="256">
        <v>5.3</v>
      </c>
      <c r="G29" s="256">
        <v>4.4000000000000004</v>
      </c>
      <c r="H29" s="256">
        <v>2.8</v>
      </c>
      <c r="I29" s="256">
        <v>2.7</v>
      </c>
      <c r="J29" s="256">
        <v>2.6</v>
      </c>
      <c r="K29" s="256">
        <v>2.8</v>
      </c>
      <c r="L29" s="256">
        <v>3.6</v>
      </c>
      <c r="M29" s="256">
        <v>4.5</v>
      </c>
      <c r="N29" s="256">
        <v>3.8</v>
      </c>
      <c r="O29" s="256">
        <v>2.4</v>
      </c>
      <c r="P29" s="256">
        <v>3.6</v>
      </c>
      <c r="Q29" s="256">
        <v>3.5</v>
      </c>
      <c r="R29" s="256">
        <v>3.8</v>
      </c>
      <c r="S29" s="256">
        <v>4.9000000000000004</v>
      </c>
      <c r="T29" s="256">
        <v>6.1</v>
      </c>
      <c r="U29" s="256">
        <v>5.0999999999999996</v>
      </c>
      <c r="V29" s="256">
        <v>3.2</v>
      </c>
    </row>
    <row r="30" spans="1:31" s="12" customFormat="1" ht="12.75" hidden="1" customHeight="1" x14ac:dyDescent="0.2">
      <c r="A30" s="255" t="s">
        <v>115</v>
      </c>
      <c r="B30" s="256">
        <v>5.0999999999999996</v>
      </c>
      <c r="C30" s="256">
        <v>4.9000000000000004</v>
      </c>
      <c r="D30" s="256">
        <v>5.4</v>
      </c>
      <c r="E30" s="256">
        <v>8.1</v>
      </c>
      <c r="F30" s="256">
        <v>9.6</v>
      </c>
      <c r="G30" s="256">
        <v>8.5</v>
      </c>
      <c r="H30" s="256">
        <v>5.5</v>
      </c>
      <c r="I30" s="256">
        <v>4.3</v>
      </c>
      <c r="J30" s="256">
        <v>4.0999999999999996</v>
      </c>
      <c r="K30" s="256">
        <v>4.5999999999999996</v>
      </c>
      <c r="L30" s="256">
        <v>6.8</v>
      </c>
      <c r="M30" s="256">
        <v>8.1</v>
      </c>
      <c r="N30" s="256">
        <v>7.2</v>
      </c>
      <c r="O30" s="256">
        <v>4.8</v>
      </c>
      <c r="P30" s="256">
        <v>5.8</v>
      </c>
      <c r="Q30" s="256">
        <v>5.5</v>
      </c>
      <c r="R30" s="256">
        <v>6.2</v>
      </c>
      <c r="S30" s="256">
        <v>9.4</v>
      </c>
      <c r="T30" s="256">
        <v>11.2</v>
      </c>
      <c r="U30" s="256">
        <v>9.9</v>
      </c>
      <c r="V30" s="256">
        <v>6.5</v>
      </c>
    </row>
    <row r="31" spans="1:31" s="12" customFormat="1" ht="12.75" hidden="1" customHeight="1" x14ac:dyDescent="0.2">
      <c r="A31" s="255" t="s">
        <v>116</v>
      </c>
      <c r="B31" s="256">
        <v>4.2</v>
      </c>
      <c r="C31" s="249">
        <v>4</v>
      </c>
      <c r="D31" s="256">
        <v>4.4000000000000004</v>
      </c>
      <c r="E31" s="256">
        <v>4.7</v>
      </c>
      <c r="F31" s="256">
        <v>5.3</v>
      </c>
      <c r="G31" s="249">
        <v>5</v>
      </c>
      <c r="H31" s="256">
        <v>3.8</v>
      </c>
      <c r="I31" s="256">
        <v>3.5</v>
      </c>
      <c r="J31" s="256">
        <v>3.3</v>
      </c>
      <c r="K31" s="256">
        <v>3.7</v>
      </c>
      <c r="L31" s="256">
        <v>4.0999999999999996</v>
      </c>
      <c r="M31" s="256">
        <v>4.5999999999999996</v>
      </c>
      <c r="N31" s="256">
        <v>4.3</v>
      </c>
      <c r="O31" s="256">
        <v>3.3</v>
      </c>
      <c r="P31" s="256">
        <v>4.8</v>
      </c>
      <c r="Q31" s="256">
        <v>4.5999999999999996</v>
      </c>
      <c r="R31" s="256">
        <v>5.0999999999999996</v>
      </c>
      <c r="S31" s="256">
        <v>5.4</v>
      </c>
      <c r="T31" s="256">
        <v>6.1</v>
      </c>
      <c r="U31" s="256">
        <v>5.7</v>
      </c>
      <c r="V31" s="256">
        <v>4.3</v>
      </c>
    </row>
    <row r="32" spans="1:31" s="12" customFormat="1" ht="12.75" hidden="1" customHeight="1" x14ac:dyDescent="0.2">
      <c r="A32" s="255" t="s">
        <v>117</v>
      </c>
      <c r="B32" s="256">
        <v>1.9</v>
      </c>
      <c r="C32" s="256">
        <v>1.9</v>
      </c>
      <c r="D32" s="256">
        <v>2</v>
      </c>
      <c r="E32" s="256">
        <v>2.6</v>
      </c>
      <c r="F32" s="256">
        <v>3.5</v>
      </c>
      <c r="G32" s="256">
        <v>2.7</v>
      </c>
      <c r="H32" s="256">
        <v>1.4</v>
      </c>
      <c r="I32" s="256">
        <v>1.7</v>
      </c>
      <c r="J32" s="256">
        <v>1.7</v>
      </c>
      <c r="K32" s="256">
        <v>1.7</v>
      </c>
      <c r="L32" s="256">
        <v>2.2000000000000002</v>
      </c>
      <c r="M32" s="249">
        <v>3</v>
      </c>
      <c r="N32" s="256">
        <v>2.2999999999999998</v>
      </c>
      <c r="O32" s="256">
        <v>1.3</v>
      </c>
      <c r="P32" s="256">
        <v>2.2000000000000002</v>
      </c>
      <c r="Q32" s="256">
        <v>2.2000000000000002</v>
      </c>
      <c r="R32" s="256">
        <v>2.2000000000000002</v>
      </c>
      <c r="S32" s="256">
        <v>3</v>
      </c>
      <c r="T32" s="257">
        <v>4</v>
      </c>
      <c r="U32" s="256">
        <v>3.2</v>
      </c>
      <c r="V32" s="256">
        <v>1.6</v>
      </c>
    </row>
    <row r="33" spans="1:31" s="12" customFormat="1" ht="12.75" hidden="1" customHeight="1" x14ac:dyDescent="0.2">
      <c r="A33" s="255" t="s">
        <v>118</v>
      </c>
      <c r="B33" s="256">
        <v>2.6</v>
      </c>
      <c r="C33" s="256">
        <v>2.5</v>
      </c>
      <c r="D33" s="256">
        <v>2.8</v>
      </c>
      <c r="E33" s="249">
        <v>4</v>
      </c>
      <c r="F33" s="256">
        <v>5.5</v>
      </c>
      <c r="G33" s="256">
        <v>4.0999999999999996</v>
      </c>
      <c r="H33" s="249">
        <v>2</v>
      </c>
      <c r="I33" s="256">
        <v>2.2000000000000002</v>
      </c>
      <c r="J33" s="256">
        <v>2.1</v>
      </c>
      <c r="K33" s="256">
        <v>2.2999999999999998</v>
      </c>
      <c r="L33" s="256">
        <v>3.4</v>
      </c>
      <c r="M33" s="256">
        <v>4.7</v>
      </c>
      <c r="N33" s="256">
        <v>3.5</v>
      </c>
      <c r="O33" s="256">
        <v>1.8</v>
      </c>
      <c r="P33" s="256">
        <v>3.1</v>
      </c>
      <c r="Q33" s="256">
        <v>2.9</v>
      </c>
      <c r="R33" s="256">
        <v>3.3</v>
      </c>
      <c r="S33" s="256">
        <v>4.7</v>
      </c>
      <c r="T33" s="256">
        <v>6.4</v>
      </c>
      <c r="U33" s="256">
        <v>4.7</v>
      </c>
      <c r="V33" s="256">
        <v>2.2000000000000002</v>
      </c>
    </row>
    <row r="34" spans="1:31" s="12" customFormat="1" ht="12.75" hidden="1" customHeight="1" x14ac:dyDescent="0.2">
      <c r="A34" s="255" t="s">
        <v>119</v>
      </c>
      <c r="B34" s="256">
        <v>3.4</v>
      </c>
      <c r="C34" s="256">
        <v>3.6</v>
      </c>
      <c r="D34" s="256">
        <v>3.1</v>
      </c>
      <c r="E34" s="256">
        <v>5.8</v>
      </c>
      <c r="F34" s="256">
        <v>7.6</v>
      </c>
      <c r="G34" s="256">
        <v>5.9</v>
      </c>
      <c r="H34" s="256">
        <v>3.4</v>
      </c>
      <c r="I34" s="249">
        <v>3</v>
      </c>
      <c r="J34" s="256">
        <v>3.1</v>
      </c>
      <c r="K34" s="256">
        <v>2.7</v>
      </c>
      <c r="L34" s="256">
        <v>4.7</v>
      </c>
      <c r="M34" s="256">
        <v>6.3</v>
      </c>
      <c r="N34" s="256">
        <v>4.8</v>
      </c>
      <c r="O34" s="256">
        <v>2.6</v>
      </c>
      <c r="P34" s="256">
        <v>3.9</v>
      </c>
      <c r="Q34" s="256">
        <v>4.0999999999999996</v>
      </c>
      <c r="R34" s="256">
        <v>3.6</v>
      </c>
      <c r="S34" s="256">
        <v>7</v>
      </c>
      <c r="T34" s="256">
        <v>8.9</v>
      </c>
      <c r="U34" s="256">
        <v>7</v>
      </c>
      <c r="V34" s="256">
        <v>4.2</v>
      </c>
    </row>
    <row r="35" spans="1:31" s="12" customFormat="1" ht="12.75" hidden="1" customHeight="1" x14ac:dyDescent="0.2">
      <c r="A35" s="167" t="s">
        <v>312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</row>
    <row r="36" spans="1:31" ht="12.75" hidden="1" customHeight="1" x14ac:dyDescent="0.3">
      <c r="A36" s="14"/>
      <c r="B36" s="187"/>
      <c r="C36" s="187"/>
      <c r="D36" s="187"/>
      <c r="E36" s="187"/>
      <c r="F36" s="187"/>
      <c r="G36" s="187"/>
      <c r="H36" s="187"/>
      <c r="I36" s="14"/>
      <c r="J36" s="14"/>
      <c r="K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ht="12.75" customHeight="1" x14ac:dyDescent="0.3">
      <c r="B37" s="187"/>
      <c r="C37" s="187"/>
      <c r="D37" s="187"/>
      <c r="E37" s="187"/>
      <c r="F37" s="187"/>
      <c r="G37" s="187"/>
      <c r="H37" s="187"/>
    </row>
    <row r="38" spans="1:31" ht="12.75" customHeight="1" x14ac:dyDescent="0.3">
      <c r="B38" s="187"/>
      <c r="C38" s="187"/>
      <c r="D38" s="187"/>
      <c r="E38" s="187"/>
      <c r="F38" s="187"/>
      <c r="G38" s="187"/>
      <c r="H38" s="187"/>
    </row>
    <row r="39" spans="1:31" ht="12.75" customHeight="1" x14ac:dyDescent="0.3">
      <c r="B39" s="187"/>
      <c r="C39" s="187"/>
      <c r="D39" s="187"/>
      <c r="E39" s="187"/>
      <c r="F39" s="187"/>
      <c r="G39" s="187"/>
      <c r="H39" s="187"/>
    </row>
    <row r="40" spans="1:31" ht="12.75" customHeight="1" x14ac:dyDescent="0.3">
      <c r="B40" s="187"/>
      <c r="C40" s="187"/>
      <c r="D40" s="187"/>
      <c r="E40" s="187"/>
      <c r="F40" s="187"/>
      <c r="G40" s="187"/>
      <c r="H40" s="187"/>
    </row>
    <row r="41" spans="1:31" ht="12.75" customHeight="1" x14ac:dyDescent="0.3">
      <c r="B41" s="187"/>
      <c r="C41" s="187"/>
      <c r="D41" s="187"/>
      <c r="E41" s="187"/>
      <c r="F41" s="187"/>
      <c r="G41" s="187"/>
      <c r="H41" s="187"/>
    </row>
    <row r="42" spans="1:31" ht="12.75" customHeight="1" x14ac:dyDescent="0.3">
      <c r="B42" s="187"/>
      <c r="C42" s="187"/>
      <c r="D42" s="187"/>
      <c r="E42" s="187"/>
      <c r="F42" s="187"/>
      <c r="G42" s="187"/>
      <c r="H42" s="187"/>
    </row>
    <row r="43" spans="1:31" ht="12.75" customHeight="1" x14ac:dyDescent="0.3">
      <c r="B43" s="187"/>
      <c r="C43" s="187"/>
      <c r="D43" s="187"/>
      <c r="E43" s="187"/>
      <c r="F43" s="187"/>
      <c r="G43" s="187"/>
      <c r="H43" s="187"/>
    </row>
    <row r="44" spans="1:31" ht="12.75" customHeight="1" x14ac:dyDescent="0.3">
      <c r="B44" s="187"/>
      <c r="C44" s="187"/>
      <c r="D44" s="187"/>
      <c r="E44" s="187"/>
      <c r="F44" s="187"/>
      <c r="G44" s="187"/>
      <c r="H44" s="187"/>
    </row>
    <row r="45" spans="1:31" ht="12.75" customHeight="1" x14ac:dyDescent="0.3">
      <c r="B45" s="187"/>
      <c r="C45" s="187"/>
      <c r="D45" s="187"/>
      <c r="E45" s="187"/>
      <c r="F45" s="187"/>
      <c r="G45" s="187"/>
      <c r="H45" s="187"/>
    </row>
    <row r="46" spans="1:31" ht="12.75" customHeight="1" x14ac:dyDescent="0.3">
      <c r="B46" s="187"/>
      <c r="C46" s="187"/>
      <c r="D46" s="187"/>
      <c r="E46" s="187"/>
      <c r="F46" s="187"/>
      <c r="G46" s="187"/>
      <c r="H46" s="187"/>
    </row>
    <row r="47" spans="1:31" ht="12.75" customHeight="1" x14ac:dyDescent="0.3">
      <c r="B47" s="187"/>
      <c r="C47" s="187"/>
      <c r="D47" s="187"/>
      <c r="E47" s="187"/>
      <c r="F47" s="187"/>
      <c r="G47" s="187"/>
      <c r="H47" s="187"/>
    </row>
    <row r="48" spans="1:31" ht="12.75" customHeight="1" x14ac:dyDescent="0.3">
      <c r="B48" s="187"/>
      <c r="C48" s="187"/>
      <c r="D48" s="187"/>
      <c r="E48" s="187"/>
      <c r="F48" s="187"/>
      <c r="G48" s="187"/>
      <c r="H48" s="187"/>
    </row>
  </sheetData>
  <mergeCells count="17">
    <mergeCell ref="S27:V27"/>
    <mergeCell ref="A13:I13"/>
    <mergeCell ref="A26:A28"/>
    <mergeCell ref="B26:H26"/>
    <mergeCell ref="I26:O26"/>
    <mergeCell ref="P26:V26"/>
    <mergeCell ref="B27:D27"/>
    <mergeCell ref="E27:H27"/>
    <mergeCell ref="I27:K27"/>
    <mergeCell ref="L27:O27"/>
    <mergeCell ref="P27:R27"/>
    <mergeCell ref="A1:I1"/>
    <mergeCell ref="A2:A4"/>
    <mergeCell ref="B2:E2"/>
    <mergeCell ref="F2:I2"/>
    <mergeCell ref="B3:D3"/>
    <mergeCell ref="F3:H3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8973-3C80-401F-93D5-C241C5797936}">
  <dimension ref="A1:AE48"/>
  <sheetViews>
    <sheetView workbookViewId="0">
      <selection activeCell="F41" sqref="F41"/>
    </sheetView>
  </sheetViews>
  <sheetFormatPr defaultColWidth="8.6640625" defaultRowHeight="12.75" customHeight="1" x14ac:dyDescent="0.2"/>
  <cols>
    <col min="1" max="1" width="20.6640625" style="12" customWidth="1"/>
    <col min="2" max="4" width="11.5546875" style="12" customWidth="1"/>
    <col min="5" max="5" width="16" style="12" customWidth="1"/>
    <col min="6" max="8" width="11.5546875" style="12" customWidth="1"/>
    <col min="9" max="9" width="16.5546875" style="12" customWidth="1"/>
    <col min="10" max="16384" width="8.6640625" style="12"/>
  </cols>
  <sheetData>
    <row r="1" spans="1:17" ht="42" customHeight="1" x14ac:dyDescent="0.3">
      <c r="A1" s="543" t="s">
        <v>336</v>
      </c>
      <c r="B1" s="537"/>
      <c r="C1" s="537"/>
      <c r="D1" s="537"/>
      <c r="E1" s="537"/>
      <c r="F1" s="537"/>
      <c r="G1" s="537"/>
      <c r="H1" s="537"/>
      <c r="I1" s="537"/>
      <c r="J1" s="14"/>
      <c r="K1" s="14"/>
      <c r="L1" s="14"/>
    </row>
    <row r="2" spans="1:17" ht="16.2" x14ac:dyDescent="0.3">
      <c r="A2" s="538" t="s">
        <v>106</v>
      </c>
      <c r="B2" s="539" t="s">
        <v>109</v>
      </c>
      <c r="C2" s="539"/>
      <c r="D2" s="539"/>
      <c r="E2" s="539"/>
      <c r="F2" s="540" t="s">
        <v>110</v>
      </c>
      <c r="G2" s="540"/>
      <c r="H2" s="540"/>
      <c r="I2" s="540"/>
      <c r="J2" s="14"/>
      <c r="K2" s="14"/>
      <c r="L2" s="14"/>
    </row>
    <row r="3" spans="1:17" ht="16.2" x14ac:dyDescent="0.3">
      <c r="A3" s="544"/>
      <c r="B3" s="546" t="s">
        <v>317</v>
      </c>
      <c r="C3" s="546"/>
      <c r="D3" s="546"/>
      <c r="E3" s="258" t="s">
        <v>318</v>
      </c>
      <c r="F3" s="547" t="s">
        <v>317</v>
      </c>
      <c r="G3" s="547"/>
      <c r="H3" s="547"/>
      <c r="I3" s="259" t="s">
        <v>318</v>
      </c>
      <c r="J3" s="14"/>
      <c r="K3" s="14"/>
      <c r="L3" s="14"/>
    </row>
    <row r="4" spans="1:17" ht="34.35" customHeight="1" x14ac:dyDescent="0.3">
      <c r="A4" s="545"/>
      <c r="B4" s="250" t="s">
        <v>108</v>
      </c>
      <c r="C4" s="250" t="s">
        <v>319</v>
      </c>
      <c r="D4" s="250" t="s">
        <v>320</v>
      </c>
      <c r="E4" s="250" t="s">
        <v>321</v>
      </c>
      <c r="F4" s="250" t="s">
        <v>108</v>
      </c>
      <c r="G4" s="250" t="s">
        <v>319</v>
      </c>
      <c r="H4" s="250" t="s">
        <v>320</v>
      </c>
      <c r="I4" s="250" t="s">
        <v>321</v>
      </c>
      <c r="J4" s="14"/>
      <c r="K4" s="14"/>
      <c r="L4" s="14"/>
    </row>
    <row r="5" spans="1:17" s="183" customFormat="1" ht="16.2" x14ac:dyDescent="0.3">
      <c r="A5" s="180" t="s">
        <v>214</v>
      </c>
      <c r="B5" s="251">
        <v>0.5</v>
      </c>
      <c r="C5" s="251">
        <f t="shared" ref="C5" si="0">J28</f>
        <v>0</v>
      </c>
      <c r="D5" s="251">
        <v>1</v>
      </c>
      <c r="E5" s="251">
        <v>1.5</v>
      </c>
      <c r="F5" s="251">
        <v>0.9</v>
      </c>
      <c r="G5" s="251">
        <v>0.1</v>
      </c>
      <c r="H5" s="251">
        <v>1.8</v>
      </c>
      <c r="I5" s="251">
        <v>2.1</v>
      </c>
      <c r="J5" s="55"/>
      <c r="K5" s="55"/>
      <c r="L5" s="55"/>
    </row>
    <row r="6" spans="1:17" ht="16.2" x14ac:dyDescent="0.3">
      <c r="A6" s="184" t="s">
        <v>115</v>
      </c>
      <c r="B6" s="252">
        <v>0.7</v>
      </c>
      <c r="C6" s="252">
        <v>0.1</v>
      </c>
      <c r="D6" s="252">
        <v>1.5</v>
      </c>
      <c r="E6" s="252">
        <v>2.1</v>
      </c>
      <c r="F6" s="252">
        <v>1.2</v>
      </c>
      <c r="G6" s="252">
        <v>0.2</v>
      </c>
      <c r="H6" s="252">
        <v>2.5</v>
      </c>
      <c r="I6" s="252">
        <v>2.7</v>
      </c>
      <c r="J6" s="14"/>
      <c r="K6" s="14"/>
      <c r="L6" s="14"/>
    </row>
    <row r="7" spans="1:17" ht="16.2" x14ac:dyDescent="0.3">
      <c r="A7" s="184" t="s">
        <v>116</v>
      </c>
      <c r="B7" s="252">
        <v>0.8</v>
      </c>
      <c r="C7" s="252">
        <v>0.1</v>
      </c>
      <c r="D7" s="252">
        <v>1.6</v>
      </c>
      <c r="E7" s="252">
        <v>1.6</v>
      </c>
      <c r="F7" s="252">
        <v>1.5</v>
      </c>
      <c r="G7" s="252">
        <v>0.2</v>
      </c>
      <c r="H7" s="252">
        <v>2.9</v>
      </c>
      <c r="I7" s="252">
        <v>2.4</v>
      </c>
      <c r="J7" s="14"/>
      <c r="K7" s="14"/>
      <c r="L7" s="14"/>
    </row>
    <row r="8" spans="1:17" ht="16.2" x14ac:dyDescent="0.3">
      <c r="A8" s="184" t="s">
        <v>117</v>
      </c>
      <c r="B8" s="252">
        <v>0.3</v>
      </c>
      <c r="C8" s="252">
        <f t="shared" ref="C8:C10" si="1">J31</f>
        <v>0</v>
      </c>
      <c r="D8" s="252">
        <v>0.6</v>
      </c>
      <c r="E8" s="252">
        <v>1.4</v>
      </c>
      <c r="F8" s="252">
        <v>0.5</v>
      </c>
      <c r="G8" s="252">
        <f t="shared" ref="G8:G9" si="2">Q31</f>
        <v>0</v>
      </c>
      <c r="H8" s="252">
        <v>1.1000000000000001</v>
      </c>
      <c r="I8" s="252">
        <v>1.9</v>
      </c>
      <c r="J8" s="14"/>
      <c r="K8" s="14"/>
      <c r="L8" s="14"/>
    </row>
    <row r="9" spans="1:17" ht="16.2" x14ac:dyDescent="0.3">
      <c r="A9" s="184" t="s">
        <v>118</v>
      </c>
      <c r="B9" s="252">
        <v>0.4</v>
      </c>
      <c r="C9" s="252">
        <f t="shared" si="1"/>
        <v>0</v>
      </c>
      <c r="D9" s="252">
        <v>0.9</v>
      </c>
      <c r="E9" s="252">
        <v>1</v>
      </c>
      <c r="F9" s="252">
        <v>0.7</v>
      </c>
      <c r="G9" s="252">
        <f t="shared" si="2"/>
        <v>0</v>
      </c>
      <c r="H9" s="252">
        <v>1.5</v>
      </c>
      <c r="I9" s="252">
        <v>1.2</v>
      </c>
      <c r="J9" s="14"/>
      <c r="K9" s="14"/>
      <c r="L9" s="14"/>
    </row>
    <row r="10" spans="1:17" ht="16.2" x14ac:dyDescent="0.3">
      <c r="A10" s="184" t="s">
        <v>119</v>
      </c>
      <c r="B10" s="252">
        <v>0.3</v>
      </c>
      <c r="C10" s="252">
        <f t="shared" si="1"/>
        <v>0</v>
      </c>
      <c r="D10" s="252">
        <v>0.7</v>
      </c>
      <c r="E10" s="252">
        <v>1.8</v>
      </c>
      <c r="F10" s="252">
        <v>0.6</v>
      </c>
      <c r="G10" s="252">
        <v>0.1</v>
      </c>
      <c r="H10" s="252">
        <v>1.2</v>
      </c>
      <c r="I10" s="252">
        <v>2.4</v>
      </c>
      <c r="J10" s="14"/>
      <c r="K10" s="14"/>
      <c r="L10" s="14"/>
    </row>
    <row r="11" spans="1:17" ht="16.2" x14ac:dyDescent="0.3">
      <c r="A11" s="167" t="s">
        <v>235</v>
      </c>
      <c r="J11" s="14"/>
      <c r="K11" s="14"/>
      <c r="L11" s="14"/>
    </row>
    <row r="12" spans="1:17" ht="27" customHeight="1" x14ac:dyDescent="0.3">
      <c r="A12" s="437" t="s">
        <v>337</v>
      </c>
      <c r="B12" s="437"/>
      <c r="C12" s="437"/>
      <c r="D12" s="437"/>
      <c r="E12" s="437"/>
      <c r="F12" s="437"/>
      <c r="G12" s="437"/>
      <c r="H12" s="437"/>
      <c r="I12" s="437"/>
      <c r="J12" s="14"/>
      <c r="K12" s="14"/>
      <c r="L12" s="14"/>
    </row>
    <row r="13" spans="1:17" ht="12.75" customHeight="1" x14ac:dyDescent="0.2">
      <c r="A13" s="437" t="s">
        <v>330</v>
      </c>
      <c r="B13" s="437"/>
      <c r="C13" s="437"/>
      <c r="D13" s="437"/>
      <c r="E13" s="437"/>
      <c r="F13" s="437"/>
      <c r="G13" s="437"/>
      <c r="H13" s="437"/>
      <c r="I13" s="437"/>
    </row>
    <row r="14" spans="1:17" ht="12.75" customHeight="1" x14ac:dyDescent="0.2">
      <c r="J14" s="242"/>
      <c r="K14" s="242"/>
      <c r="L14" s="242"/>
      <c r="M14" s="242"/>
      <c r="N14" s="242"/>
      <c r="O14" s="242"/>
      <c r="P14" s="242"/>
      <c r="Q14" s="242"/>
    </row>
    <row r="15" spans="1:17" ht="12.75" customHeight="1" x14ac:dyDescent="0.2">
      <c r="J15" s="242"/>
      <c r="K15" s="242"/>
      <c r="L15" s="242"/>
      <c r="M15" s="242"/>
      <c r="N15" s="242"/>
      <c r="O15" s="242"/>
      <c r="P15" s="242"/>
      <c r="Q15" s="242"/>
    </row>
    <row r="16" spans="1:17" ht="12.75" customHeight="1" x14ac:dyDescent="0.25">
      <c r="A16" s="107"/>
      <c r="E16" s="260"/>
      <c r="F16" s="260"/>
      <c r="J16" s="242"/>
      <c r="K16" s="242"/>
      <c r="L16" s="242"/>
      <c r="M16" s="242"/>
      <c r="N16" s="242"/>
      <c r="O16" s="242"/>
      <c r="P16" s="242"/>
      <c r="Q16" s="242"/>
    </row>
    <row r="17" spans="1:31" ht="12.75" customHeight="1" x14ac:dyDescent="0.2">
      <c r="J17" s="242"/>
      <c r="K17" s="242"/>
      <c r="L17" s="242"/>
      <c r="M17" s="242"/>
      <c r="N17" s="242"/>
      <c r="O17" s="242"/>
      <c r="P17" s="242"/>
      <c r="Q17" s="242"/>
    </row>
    <row r="18" spans="1:31" ht="12.75" customHeight="1" x14ac:dyDescent="0.2">
      <c r="J18" s="242"/>
      <c r="K18" s="242"/>
      <c r="L18" s="242"/>
      <c r="M18" s="242"/>
      <c r="N18" s="242"/>
      <c r="O18" s="242"/>
      <c r="P18" s="242"/>
      <c r="Q18" s="242"/>
    </row>
    <row r="19" spans="1:31" ht="12.75" customHeight="1" x14ac:dyDescent="0.2">
      <c r="J19" s="242"/>
      <c r="K19" s="242"/>
      <c r="L19" s="242"/>
      <c r="M19" s="242"/>
      <c r="N19" s="242"/>
      <c r="O19" s="242"/>
      <c r="P19" s="242"/>
      <c r="Q19" s="242"/>
    </row>
    <row r="20" spans="1:31" ht="12.75" hidden="1" customHeight="1" x14ac:dyDescent="0.2">
      <c r="A20" s="217" t="s">
        <v>222</v>
      </c>
    </row>
    <row r="21" spans="1:31" ht="12.75" hidden="1" customHeight="1" x14ac:dyDescent="0.2">
      <c r="A21" s="217"/>
    </row>
    <row r="22" spans="1:31" ht="12.75" hidden="1" customHeight="1" x14ac:dyDescent="0.2"/>
    <row r="23" spans="1:31" ht="12.75" hidden="1" customHeight="1" x14ac:dyDescent="0.3">
      <c r="A23" s="218" t="s">
        <v>338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</row>
    <row r="24" spans="1:31" ht="12.75" hidden="1" customHeight="1" x14ac:dyDescent="0.3">
      <c r="A24" s="261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</row>
    <row r="25" spans="1:31" s="198" customFormat="1" ht="12.75" hidden="1" customHeight="1" x14ac:dyDescent="0.25">
      <c r="A25" s="482" t="s">
        <v>106</v>
      </c>
      <c r="B25" s="505" t="s">
        <v>108</v>
      </c>
      <c r="C25" s="506"/>
      <c r="D25" s="506"/>
      <c r="E25" s="506"/>
      <c r="F25" s="506"/>
      <c r="G25" s="506"/>
      <c r="H25" s="548"/>
      <c r="I25" s="507" t="s">
        <v>109</v>
      </c>
      <c r="J25" s="507"/>
      <c r="K25" s="507"/>
      <c r="L25" s="507"/>
      <c r="M25" s="507"/>
      <c r="N25" s="507"/>
      <c r="O25" s="507"/>
      <c r="P25" s="507" t="s">
        <v>110</v>
      </c>
      <c r="Q25" s="507"/>
      <c r="R25" s="507"/>
      <c r="S25" s="507"/>
      <c r="T25" s="507"/>
      <c r="U25" s="507"/>
      <c r="V25" s="507"/>
    </row>
    <row r="26" spans="1:31" s="198" customFormat="1" ht="12.75" hidden="1" customHeight="1" x14ac:dyDescent="0.25">
      <c r="A26" s="482"/>
      <c r="B26" s="508" t="s">
        <v>317</v>
      </c>
      <c r="C26" s="509"/>
      <c r="D26" s="510"/>
      <c r="E26" s="511" t="s">
        <v>318</v>
      </c>
      <c r="F26" s="511"/>
      <c r="G26" s="511"/>
      <c r="H26" s="511"/>
      <c r="I26" s="512" t="s">
        <v>317</v>
      </c>
      <c r="J26" s="512"/>
      <c r="K26" s="512"/>
      <c r="L26" s="511" t="s">
        <v>318</v>
      </c>
      <c r="M26" s="511"/>
      <c r="N26" s="511"/>
      <c r="O26" s="511"/>
      <c r="P26" s="512" t="s">
        <v>317</v>
      </c>
      <c r="Q26" s="512"/>
      <c r="R26" s="512"/>
      <c r="S26" s="511" t="s">
        <v>318</v>
      </c>
      <c r="T26" s="511"/>
      <c r="U26" s="511"/>
      <c r="V26" s="511"/>
    </row>
    <row r="27" spans="1:31" s="198" customFormat="1" ht="22.95" hidden="1" customHeight="1" x14ac:dyDescent="0.25">
      <c r="A27" s="482"/>
      <c r="B27" s="219" t="s">
        <v>108</v>
      </c>
      <c r="C27" s="219" t="s">
        <v>319</v>
      </c>
      <c r="D27" s="219" t="s">
        <v>320</v>
      </c>
      <c r="E27" s="219" t="s">
        <v>321</v>
      </c>
      <c r="F27" s="219" t="s">
        <v>322</v>
      </c>
      <c r="G27" s="219" t="s">
        <v>323</v>
      </c>
      <c r="H27" s="219" t="s">
        <v>324</v>
      </c>
      <c r="I27" s="219" t="s">
        <v>108</v>
      </c>
      <c r="J27" s="219" t="s">
        <v>319</v>
      </c>
      <c r="K27" s="219" t="s">
        <v>320</v>
      </c>
      <c r="L27" s="219" t="s">
        <v>321</v>
      </c>
      <c r="M27" s="219" t="s">
        <v>322</v>
      </c>
      <c r="N27" s="219" t="s">
        <v>323</v>
      </c>
      <c r="O27" s="219" t="s">
        <v>324</v>
      </c>
      <c r="P27" s="219" t="s">
        <v>108</v>
      </c>
      <c r="Q27" s="219" t="s">
        <v>319</v>
      </c>
      <c r="R27" s="219" t="s">
        <v>320</v>
      </c>
      <c r="S27" s="219" t="s">
        <v>321</v>
      </c>
      <c r="T27" s="219" t="s">
        <v>322</v>
      </c>
      <c r="U27" s="219" t="s">
        <v>323</v>
      </c>
      <c r="V27" s="219" t="s">
        <v>324</v>
      </c>
    </row>
    <row r="28" spans="1:31" ht="12.75" hidden="1" customHeight="1" x14ac:dyDescent="0.2">
      <c r="A28" s="173" t="s">
        <v>214</v>
      </c>
      <c r="B28" s="263">
        <v>0.7</v>
      </c>
      <c r="C28" s="263">
        <v>0.1</v>
      </c>
      <c r="D28" s="263">
        <v>1.5</v>
      </c>
      <c r="E28" s="263">
        <v>1.8</v>
      </c>
      <c r="F28" s="264">
        <v>1.8</v>
      </c>
      <c r="G28" s="264">
        <v>2.7</v>
      </c>
      <c r="H28" s="264">
        <v>0.7</v>
      </c>
      <c r="I28" s="263">
        <v>0.5</v>
      </c>
      <c r="J28" s="263">
        <v>0</v>
      </c>
      <c r="K28" s="263">
        <v>1</v>
      </c>
      <c r="L28" s="263">
        <v>1.5</v>
      </c>
      <c r="M28" s="264">
        <v>1.5</v>
      </c>
      <c r="N28" s="264">
        <v>2.2999999999999998</v>
      </c>
      <c r="O28" s="264">
        <v>0.6</v>
      </c>
      <c r="P28" s="263">
        <v>0.9</v>
      </c>
      <c r="Q28" s="263">
        <v>0.1</v>
      </c>
      <c r="R28" s="263">
        <v>1.8</v>
      </c>
      <c r="S28" s="263">
        <v>2.1</v>
      </c>
      <c r="T28" s="263">
        <v>2</v>
      </c>
      <c r="U28" s="263">
        <v>3.1</v>
      </c>
      <c r="V28" s="265">
        <v>0.8</v>
      </c>
    </row>
    <row r="29" spans="1:31" ht="12.75" hidden="1" customHeight="1" x14ac:dyDescent="0.2">
      <c r="A29" s="226" t="s">
        <v>115</v>
      </c>
      <c r="B29" s="263">
        <v>1</v>
      </c>
      <c r="C29" s="263">
        <v>0.1</v>
      </c>
      <c r="D29" s="263">
        <v>2</v>
      </c>
      <c r="E29" s="263">
        <v>2.4</v>
      </c>
      <c r="F29" s="264">
        <v>2.6</v>
      </c>
      <c r="G29" s="264">
        <v>3.3</v>
      </c>
      <c r="H29" s="263">
        <v>1</v>
      </c>
      <c r="I29" s="263">
        <v>0.7</v>
      </c>
      <c r="J29" s="263">
        <v>0.1</v>
      </c>
      <c r="K29" s="263">
        <v>1.5</v>
      </c>
      <c r="L29" s="263">
        <v>2.1</v>
      </c>
      <c r="M29" s="264">
        <v>2.2999999999999998</v>
      </c>
      <c r="N29" s="264">
        <v>2.9</v>
      </c>
      <c r="O29" s="264">
        <v>0.9</v>
      </c>
      <c r="P29" s="263">
        <v>1.2</v>
      </c>
      <c r="Q29" s="263">
        <v>0.2</v>
      </c>
      <c r="R29" s="263">
        <v>2.5</v>
      </c>
      <c r="S29" s="263">
        <v>2.7</v>
      </c>
      <c r="T29" s="263">
        <v>2.9</v>
      </c>
      <c r="U29" s="263">
        <v>3.6</v>
      </c>
      <c r="V29" s="265">
        <v>1.1000000000000001</v>
      </c>
    </row>
    <row r="30" spans="1:31" ht="12.75" hidden="1" customHeight="1" x14ac:dyDescent="0.2">
      <c r="A30" s="226" t="s">
        <v>116</v>
      </c>
      <c r="B30" s="263">
        <v>1.1000000000000001</v>
      </c>
      <c r="C30" s="263">
        <v>0.2</v>
      </c>
      <c r="D30" s="263">
        <v>2.2999999999999998</v>
      </c>
      <c r="E30" s="263">
        <v>2</v>
      </c>
      <c r="F30" s="264">
        <v>2.2999999999999998</v>
      </c>
      <c r="G30" s="264">
        <v>2.9</v>
      </c>
      <c r="H30" s="264">
        <v>0.5</v>
      </c>
      <c r="I30" s="263">
        <v>0.8</v>
      </c>
      <c r="J30" s="263">
        <v>0.1</v>
      </c>
      <c r="K30" s="263">
        <v>1.6</v>
      </c>
      <c r="L30" s="263">
        <v>1.6</v>
      </c>
      <c r="M30" s="264">
        <v>1.9</v>
      </c>
      <c r="N30" s="264">
        <v>2.5</v>
      </c>
      <c r="O30" s="264">
        <v>0.4</v>
      </c>
      <c r="P30" s="263">
        <v>1.5</v>
      </c>
      <c r="Q30" s="263">
        <v>0.2</v>
      </c>
      <c r="R30" s="263">
        <v>2.9</v>
      </c>
      <c r="S30" s="263">
        <v>2.4</v>
      </c>
      <c r="T30" s="263">
        <v>2.8</v>
      </c>
      <c r="U30" s="263">
        <v>3.4</v>
      </c>
      <c r="V30" s="265">
        <v>0.6</v>
      </c>
    </row>
    <row r="31" spans="1:31" ht="12.75" hidden="1" customHeight="1" x14ac:dyDescent="0.2">
      <c r="A31" s="226" t="s">
        <v>117</v>
      </c>
      <c r="B31" s="263">
        <v>0.4</v>
      </c>
      <c r="C31" s="263">
        <v>0</v>
      </c>
      <c r="D31" s="263">
        <v>0.9</v>
      </c>
      <c r="E31" s="263">
        <v>1.6</v>
      </c>
      <c r="F31" s="264">
        <v>1.4</v>
      </c>
      <c r="G31" s="264">
        <v>2.7</v>
      </c>
      <c r="H31" s="264">
        <v>0.7</v>
      </c>
      <c r="I31" s="263">
        <v>0.3</v>
      </c>
      <c r="J31" s="263">
        <v>0</v>
      </c>
      <c r="K31" s="263">
        <v>0.6</v>
      </c>
      <c r="L31" s="263">
        <v>1.4</v>
      </c>
      <c r="M31" s="264">
        <v>1.2</v>
      </c>
      <c r="N31" s="264">
        <v>2.2000000000000002</v>
      </c>
      <c r="O31" s="264">
        <v>0.6</v>
      </c>
      <c r="P31" s="263">
        <v>0.5</v>
      </c>
      <c r="Q31" s="263">
        <v>0</v>
      </c>
      <c r="R31" s="263">
        <v>1.1000000000000001</v>
      </c>
      <c r="S31" s="263">
        <v>1.9</v>
      </c>
      <c r="T31" s="263">
        <v>1.6</v>
      </c>
      <c r="U31" s="263">
        <v>3.1</v>
      </c>
      <c r="V31" s="265">
        <v>0.8</v>
      </c>
    </row>
    <row r="32" spans="1:31" ht="12.75" hidden="1" customHeight="1" x14ac:dyDescent="0.2">
      <c r="A32" s="226" t="s">
        <v>118</v>
      </c>
      <c r="B32" s="263">
        <v>0.5</v>
      </c>
      <c r="C32" s="263">
        <v>0</v>
      </c>
      <c r="D32" s="263">
        <v>1.2</v>
      </c>
      <c r="E32" s="263">
        <v>1.1000000000000001</v>
      </c>
      <c r="F32" s="263">
        <v>1</v>
      </c>
      <c r="G32" s="264">
        <v>1.7</v>
      </c>
      <c r="H32" s="264">
        <v>0.6</v>
      </c>
      <c r="I32" s="263">
        <v>0.4</v>
      </c>
      <c r="J32" s="263">
        <v>0</v>
      </c>
      <c r="K32" s="263">
        <v>0.9</v>
      </c>
      <c r="L32" s="263">
        <v>1</v>
      </c>
      <c r="M32" s="264">
        <v>0.9</v>
      </c>
      <c r="N32" s="264">
        <v>1.5</v>
      </c>
      <c r="O32" s="264">
        <v>0.5</v>
      </c>
      <c r="P32" s="263">
        <v>0.7</v>
      </c>
      <c r="Q32" s="263">
        <v>0</v>
      </c>
      <c r="R32" s="263">
        <v>1.5</v>
      </c>
      <c r="S32" s="263">
        <v>1.2</v>
      </c>
      <c r="T32" s="263">
        <v>1</v>
      </c>
      <c r="U32" s="263">
        <v>1.8</v>
      </c>
      <c r="V32" s="265">
        <v>0.6</v>
      </c>
    </row>
    <row r="33" spans="1:31" ht="12.75" hidden="1" customHeight="1" x14ac:dyDescent="0.2">
      <c r="A33" s="226" t="s">
        <v>119</v>
      </c>
      <c r="B33" s="263">
        <v>0.5</v>
      </c>
      <c r="C33" s="263">
        <v>0</v>
      </c>
      <c r="D33" s="263">
        <v>1</v>
      </c>
      <c r="E33" s="263">
        <v>2.1</v>
      </c>
      <c r="F33" s="264">
        <v>1.9</v>
      </c>
      <c r="G33" s="264">
        <v>3.1</v>
      </c>
      <c r="H33" s="264">
        <v>0.9</v>
      </c>
      <c r="I33" s="263">
        <v>0.3</v>
      </c>
      <c r="J33" s="263">
        <v>0</v>
      </c>
      <c r="K33" s="263">
        <v>0.7</v>
      </c>
      <c r="L33" s="263">
        <v>1.8</v>
      </c>
      <c r="M33" s="264">
        <v>1.7</v>
      </c>
      <c r="N33" s="264">
        <v>2.7</v>
      </c>
      <c r="O33" s="264">
        <v>0.8</v>
      </c>
      <c r="P33" s="263">
        <v>0.6</v>
      </c>
      <c r="Q33" s="263">
        <v>0.1</v>
      </c>
      <c r="R33" s="263">
        <v>1.2</v>
      </c>
      <c r="S33" s="263">
        <v>2.4</v>
      </c>
      <c r="T33" s="263">
        <v>2.2000000000000002</v>
      </c>
      <c r="U33" s="263">
        <v>3.5</v>
      </c>
      <c r="V33" s="265">
        <v>1.1000000000000001</v>
      </c>
    </row>
    <row r="34" spans="1:31" ht="12.75" hidden="1" customHeight="1" x14ac:dyDescent="0.2">
      <c r="A34" s="167" t="s">
        <v>312</v>
      </c>
    </row>
    <row r="35" spans="1:31" ht="12.75" customHeight="1" x14ac:dyDescent="0.3">
      <c r="A35" s="14"/>
      <c r="B35" s="187"/>
      <c r="C35" s="187"/>
      <c r="D35" s="187"/>
      <c r="E35" s="187"/>
      <c r="F35" s="187"/>
      <c r="G35" s="187"/>
      <c r="H35" s="187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ht="12.75" customHeight="1" x14ac:dyDescent="0.3">
      <c r="B36" s="187"/>
      <c r="C36" s="187"/>
      <c r="D36" s="187"/>
      <c r="E36" s="187"/>
      <c r="F36" s="187"/>
      <c r="G36" s="187"/>
      <c r="H36" s="187"/>
    </row>
    <row r="37" spans="1:31" ht="12.75" customHeight="1" x14ac:dyDescent="0.3">
      <c r="B37" s="187"/>
      <c r="C37" s="187"/>
      <c r="D37" s="187"/>
      <c r="E37" s="187"/>
      <c r="F37" s="187"/>
      <c r="G37" s="187"/>
      <c r="H37" s="187"/>
    </row>
    <row r="38" spans="1:31" ht="12.75" customHeight="1" x14ac:dyDescent="0.3">
      <c r="B38" s="187"/>
      <c r="C38" s="187"/>
      <c r="D38" s="187"/>
      <c r="E38" s="187"/>
      <c r="F38" s="187"/>
      <c r="G38" s="187"/>
      <c r="H38" s="187"/>
    </row>
    <row r="39" spans="1:31" ht="12.75" customHeight="1" x14ac:dyDescent="0.3">
      <c r="B39" s="187"/>
      <c r="C39" s="187"/>
      <c r="D39" s="187"/>
      <c r="E39" s="187"/>
      <c r="F39" s="187"/>
      <c r="G39" s="187"/>
      <c r="H39" s="187"/>
    </row>
    <row r="40" spans="1:31" ht="12.75" customHeight="1" x14ac:dyDescent="0.3">
      <c r="B40" s="187"/>
      <c r="C40" s="187"/>
      <c r="D40" s="187"/>
      <c r="E40" s="187"/>
      <c r="F40" s="187"/>
      <c r="G40" s="187"/>
      <c r="H40" s="187"/>
    </row>
    <row r="41" spans="1:31" ht="12.75" customHeight="1" x14ac:dyDescent="0.3">
      <c r="B41" s="187"/>
      <c r="C41" s="187"/>
      <c r="D41" s="187"/>
      <c r="E41" s="187"/>
      <c r="F41" s="187"/>
      <c r="G41" s="187"/>
      <c r="H41" s="187"/>
    </row>
    <row r="42" spans="1:31" ht="12.75" customHeight="1" x14ac:dyDescent="0.3">
      <c r="B42" s="187"/>
      <c r="C42" s="187"/>
      <c r="D42" s="187"/>
      <c r="E42" s="187"/>
      <c r="F42" s="187"/>
      <c r="G42" s="187"/>
      <c r="H42" s="187"/>
    </row>
    <row r="43" spans="1:31" ht="12.75" customHeight="1" x14ac:dyDescent="0.3">
      <c r="B43" s="187"/>
      <c r="C43" s="187"/>
      <c r="D43" s="187"/>
      <c r="E43" s="187"/>
      <c r="F43" s="187"/>
      <c r="G43" s="187"/>
      <c r="H43" s="187"/>
    </row>
    <row r="44" spans="1:31" ht="12.75" customHeight="1" x14ac:dyDescent="0.3">
      <c r="B44" s="187"/>
      <c r="C44" s="187"/>
      <c r="D44" s="187"/>
      <c r="E44" s="187"/>
      <c r="F44" s="187"/>
      <c r="G44" s="187"/>
      <c r="H44" s="187"/>
    </row>
    <row r="45" spans="1:31" ht="12.75" customHeight="1" x14ac:dyDescent="0.3">
      <c r="B45" s="187"/>
      <c r="C45" s="187"/>
      <c r="D45" s="187"/>
      <c r="E45" s="187"/>
      <c r="F45" s="187"/>
      <c r="G45" s="187"/>
      <c r="H45" s="187"/>
    </row>
    <row r="46" spans="1:31" ht="12.75" customHeight="1" x14ac:dyDescent="0.3">
      <c r="B46" s="187"/>
      <c r="C46" s="187"/>
      <c r="D46" s="187"/>
      <c r="E46" s="187"/>
      <c r="F46" s="187"/>
      <c r="G46" s="187"/>
      <c r="H46" s="187"/>
    </row>
    <row r="47" spans="1:31" ht="12.75" customHeight="1" x14ac:dyDescent="0.3">
      <c r="B47" s="187"/>
      <c r="C47" s="187"/>
      <c r="D47" s="187"/>
      <c r="E47" s="187"/>
      <c r="F47" s="187"/>
      <c r="G47" s="187"/>
      <c r="H47" s="187"/>
    </row>
    <row r="48" spans="1:31" ht="12.75" customHeight="1" x14ac:dyDescent="0.3">
      <c r="B48" s="187"/>
      <c r="C48" s="187"/>
      <c r="D48" s="187"/>
      <c r="E48" s="187"/>
      <c r="F48" s="187"/>
      <c r="G48" s="187"/>
      <c r="H48" s="187"/>
    </row>
  </sheetData>
  <mergeCells count="18">
    <mergeCell ref="P26:R26"/>
    <mergeCell ref="S26:V26"/>
    <mergeCell ref="A12:I12"/>
    <mergeCell ref="A13:I13"/>
    <mergeCell ref="A25:A27"/>
    <mergeCell ref="B25:H25"/>
    <mergeCell ref="I25:O25"/>
    <mergeCell ref="P25:V25"/>
    <mergeCell ref="B26:D26"/>
    <mergeCell ref="E26:H26"/>
    <mergeCell ref="I26:K26"/>
    <mergeCell ref="L26:O26"/>
    <mergeCell ref="A1:I1"/>
    <mergeCell ref="A2:A4"/>
    <mergeCell ref="B2:E2"/>
    <mergeCell ref="F2:I2"/>
    <mergeCell ref="B3:D3"/>
    <mergeCell ref="F3:H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6951-CF94-497B-BD64-B8DDBF792FFC}">
  <dimension ref="A1:AW43"/>
  <sheetViews>
    <sheetView zoomScaleNormal="100" workbookViewId="0"/>
  </sheetViews>
  <sheetFormatPr defaultColWidth="8.6640625" defaultRowHeight="12.75" customHeight="1" x14ac:dyDescent="0.2"/>
  <cols>
    <col min="1" max="1" width="18.44140625" style="12" customWidth="1"/>
    <col min="2" max="19" width="10.5546875" style="12" customWidth="1"/>
    <col min="20" max="20" width="9" style="12" customWidth="1"/>
    <col min="21" max="21" width="14.44140625" style="12" customWidth="1"/>
    <col min="22" max="22" width="9" style="12" customWidth="1"/>
    <col min="23" max="23" width="13.44140625" style="12" customWidth="1"/>
    <col min="24" max="24" width="9" style="12" customWidth="1"/>
    <col min="25" max="25" width="14.33203125" style="12" customWidth="1"/>
    <col min="26" max="27" width="9" style="12" customWidth="1"/>
    <col min="28" max="16384" width="8.6640625" style="12"/>
  </cols>
  <sheetData>
    <row r="1" spans="1:18" ht="35.700000000000003" customHeight="1" x14ac:dyDescent="0.2">
      <c r="A1" s="555" t="s">
        <v>339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266"/>
      <c r="O1" s="266"/>
      <c r="P1" s="266"/>
      <c r="Q1" s="266"/>
      <c r="R1" s="266"/>
    </row>
    <row r="2" spans="1:18" ht="16.350000000000001" customHeight="1" x14ac:dyDescent="0.2">
      <c r="A2" s="556" t="s">
        <v>106</v>
      </c>
      <c r="B2" s="559" t="s">
        <v>109</v>
      </c>
      <c r="C2" s="560"/>
      <c r="D2" s="560"/>
      <c r="E2" s="560"/>
      <c r="F2" s="560"/>
      <c r="G2" s="561"/>
      <c r="H2" s="559" t="s">
        <v>110</v>
      </c>
      <c r="I2" s="560"/>
      <c r="J2" s="560"/>
      <c r="K2" s="560"/>
      <c r="L2" s="560"/>
      <c r="M2" s="561"/>
    </row>
    <row r="3" spans="1:18" ht="16.350000000000001" customHeight="1" x14ac:dyDescent="0.2">
      <c r="A3" s="557"/>
      <c r="B3" s="562" t="s">
        <v>317</v>
      </c>
      <c r="C3" s="563"/>
      <c r="D3" s="563"/>
      <c r="E3" s="564"/>
      <c r="F3" s="565" t="s">
        <v>318</v>
      </c>
      <c r="G3" s="566"/>
      <c r="H3" s="562" t="s">
        <v>317</v>
      </c>
      <c r="I3" s="563"/>
      <c r="J3" s="563"/>
      <c r="K3" s="564"/>
      <c r="L3" s="565" t="s">
        <v>318</v>
      </c>
      <c r="M3" s="566"/>
    </row>
    <row r="4" spans="1:18" ht="16.350000000000001" customHeight="1" x14ac:dyDescent="0.2">
      <c r="A4" s="557"/>
      <c r="B4" s="569" t="s">
        <v>319</v>
      </c>
      <c r="C4" s="570"/>
      <c r="D4" s="569" t="s">
        <v>320</v>
      </c>
      <c r="E4" s="570"/>
      <c r="F4" s="567"/>
      <c r="G4" s="568"/>
      <c r="H4" s="569" t="s">
        <v>319</v>
      </c>
      <c r="I4" s="570"/>
      <c r="J4" s="569" t="s">
        <v>320</v>
      </c>
      <c r="K4" s="570"/>
      <c r="L4" s="567"/>
      <c r="M4" s="568"/>
    </row>
    <row r="5" spans="1:18" ht="48.6" customHeight="1" x14ac:dyDescent="0.2">
      <c r="A5" s="558"/>
      <c r="B5" s="178" t="s">
        <v>131</v>
      </c>
      <c r="C5" s="178" t="s">
        <v>132</v>
      </c>
      <c r="D5" s="178" t="s">
        <v>131</v>
      </c>
      <c r="E5" s="178" t="s">
        <v>132</v>
      </c>
      <c r="F5" s="178" t="s">
        <v>131</v>
      </c>
      <c r="G5" s="178" t="s">
        <v>132</v>
      </c>
      <c r="H5" s="178" t="s">
        <v>131</v>
      </c>
      <c r="I5" s="178" t="s">
        <v>132</v>
      </c>
      <c r="J5" s="178" t="s">
        <v>131</v>
      </c>
      <c r="K5" s="178" t="s">
        <v>132</v>
      </c>
      <c r="L5" s="178" t="s">
        <v>131</v>
      </c>
      <c r="M5" s="178" t="s">
        <v>132</v>
      </c>
    </row>
    <row r="6" spans="1:18" s="183" customFormat="1" ht="16.2" x14ac:dyDescent="0.3">
      <c r="A6" s="180" t="s">
        <v>214</v>
      </c>
      <c r="B6" s="251">
        <v>0.8</v>
      </c>
      <c r="C6" s="251">
        <v>1.3</v>
      </c>
      <c r="D6" s="251">
        <v>2.4</v>
      </c>
      <c r="E6" s="251">
        <v>4.2</v>
      </c>
      <c r="F6" s="251">
        <v>5.6</v>
      </c>
      <c r="G6" s="251">
        <v>8.6</v>
      </c>
      <c r="H6" s="251">
        <v>0.9</v>
      </c>
      <c r="I6" s="251">
        <v>1.6</v>
      </c>
      <c r="J6" s="251">
        <v>3</v>
      </c>
      <c r="K6" s="251">
        <v>5</v>
      </c>
      <c r="L6" s="251">
        <v>7.7</v>
      </c>
      <c r="M6" s="251">
        <v>11</v>
      </c>
    </row>
    <row r="7" spans="1:18" ht="16.2" x14ac:dyDescent="0.3">
      <c r="A7" s="184" t="s">
        <v>115</v>
      </c>
      <c r="B7" s="252">
        <v>1.4</v>
      </c>
      <c r="C7" s="252">
        <v>1.6</v>
      </c>
      <c r="D7" s="252">
        <v>3.4</v>
      </c>
      <c r="E7" s="252">
        <v>5</v>
      </c>
      <c r="F7" s="252">
        <v>7.9</v>
      </c>
      <c r="G7" s="252">
        <v>11.1</v>
      </c>
      <c r="H7" s="252">
        <v>1.7</v>
      </c>
      <c r="I7" s="252">
        <v>2</v>
      </c>
      <c r="J7" s="252">
        <v>4</v>
      </c>
      <c r="K7" s="252">
        <v>5.4</v>
      </c>
      <c r="L7" s="252">
        <v>9.8000000000000007</v>
      </c>
      <c r="M7" s="252">
        <v>13.3</v>
      </c>
    </row>
    <row r="8" spans="1:18" ht="16.2" x14ac:dyDescent="0.3">
      <c r="A8" s="184" t="s">
        <v>116</v>
      </c>
      <c r="B8" s="252">
        <v>1.3</v>
      </c>
      <c r="C8" s="252">
        <v>1.5</v>
      </c>
      <c r="D8" s="252">
        <v>3.8</v>
      </c>
      <c r="E8" s="252">
        <v>4.5999999999999996</v>
      </c>
      <c r="F8" s="252">
        <v>6.5</v>
      </c>
      <c r="G8" s="252">
        <v>8.5</v>
      </c>
      <c r="H8" s="252">
        <v>1.6</v>
      </c>
      <c r="I8" s="252">
        <v>1.8</v>
      </c>
      <c r="J8" s="252">
        <v>4.3</v>
      </c>
      <c r="K8" s="252">
        <v>5.2</v>
      </c>
      <c r="L8" s="252">
        <v>8.1999999999999993</v>
      </c>
      <c r="M8" s="252">
        <v>10.6</v>
      </c>
    </row>
    <row r="9" spans="1:18" ht="16.2" x14ac:dyDescent="0.3">
      <c r="A9" s="184" t="s">
        <v>117</v>
      </c>
      <c r="B9" s="252">
        <v>0.7</v>
      </c>
      <c r="C9" s="252">
        <v>1</v>
      </c>
      <c r="D9" s="252">
        <v>2.1</v>
      </c>
      <c r="E9" s="252">
        <v>3.5</v>
      </c>
      <c r="F9" s="252">
        <v>4.7</v>
      </c>
      <c r="G9" s="252">
        <v>7.1</v>
      </c>
      <c r="H9" s="252">
        <v>0.8</v>
      </c>
      <c r="I9" s="252">
        <v>1.2</v>
      </c>
      <c r="J9" s="252">
        <v>2.7</v>
      </c>
      <c r="K9" s="252">
        <v>4.5</v>
      </c>
      <c r="L9" s="252">
        <v>6.8</v>
      </c>
      <c r="M9" s="252">
        <v>9.9</v>
      </c>
    </row>
    <row r="10" spans="1:18" ht="16.2" x14ac:dyDescent="0.3">
      <c r="A10" s="184" t="s">
        <v>118</v>
      </c>
      <c r="B10" s="252">
        <v>0.4</v>
      </c>
      <c r="C10" s="252">
        <v>0.9</v>
      </c>
      <c r="D10" s="252">
        <v>1.9</v>
      </c>
      <c r="E10" s="252">
        <v>3.2</v>
      </c>
      <c r="F10" s="252">
        <v>6.6</v>
      </c>
      <c r="G10" s="252">
        <v>9.6</v>
      </c>
      <c r="H10" s="252">
        <v>0.5</v>
      </c>
      <c r="I10" s="252">
        <v>1</v>
      </c>
      <c r="J10" s="252">
        <v>2.8</v>
      </c>
      <c r="K10" s="252">
        <v>4.3</v>
      </c>
      <c r="L10" s="252">
        <v>8.6999999999999993</v>
      </c>
      <c r="M10" s="252">
        <v>12.2</v>
      </c>
    </row>
    <row r="11" spans="1:18" ht="16.2" x14ac:dyDescent="0.3">
      <c r="A11" s="184" t="s">
        <v>119</v>
      </c>
      <c r="B11" s="252">
        <v>1.3</v>
      </c>
      <c r="C11" s="252">
        <v>1.4</v>
      </c>
      <c r="D11" s="252">
        <v>3.2</v>
      </c>
      <c r="E11" s="252">
        <v>4.2</v>
      </c>
      <c r="F11" s="252">
        <v>6.6</v>
      </c>
      <c r="G11" s="252">
        <v>9.1</v>
      </c>
      <c r="H11" s="252">
        <v>1.4</v>
      </c>
      <c r="I11" s="252">
        <v>1.7</v>
      </c>
      <c r="J11" s="252">
        <v>3.8</v>
      </c>
      <c r="K11" s="252">
        <v>5.3</v>
      </c>
      <c r="L11" s="252">
        <v>8.8000000000000007</v>
      </c>
      <c r="M11" s="252">
        <v>12.5</v>
      </c>
    </row>
    <row r="12" spans="1:18" ht="12.6" x14ac:dyDescent="0.2">
      <c r="A12" s="167" t="s">
        <v>235</v>
      </c>
    </row>
    <row r="13" spans="1:18" ht="12.6" x14ac:dyDescent="0.2">
      <c r="A13" s="12" t="s">
        <v>340</v>
      </c>
    </row>
    <row r="14" spans="1:18" ht="12.6" x14ac:dyDescent="0.2">
      <c r="A14" s="12" t="s">
        <v>330</v>
      </c>
    </row>
    <row r="18" spans="1:49" ht="12.75" customHeight="1" x14ac:dyDescent="0.25">
      <c r="A18" s="107"/>
    </row>
    <row r="20" spans="1:49" ht="12.6" x14ac:dyDescent="0.2">
      <c r="J20" s="254"/>
    </row>
    <row r="23" spans="1:49" ht="12.75" hidden="1" customHeight="1" x14ac:dyDescent="0.2">
      <c r="A23" s="217" t="s">
        <v>222</v>
      </c>
    </row>
    <row r="24" spans="1:49" ht="12.75" hidden="1" customHeight="1" x14ac:dyDescent="0.2"/>
    <row r="25" spans="1:49" ht="12.75" hidden="1" customHeight="1" x14ac:dyDescent="0.3">
      <c r="A25" s="218" t="s">
        <v>341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</row>
    <row r="26" spans="1:49" ht="12.75" hidden="1" customHeight="1" x14ac:dyDescent="0.3">
      <c r="A26" s="201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</row>
    <row r="27" spans="1:49" ht="12.75" hidden="1" customHeight="1" x14ac:dyDescent="0.2">
      <c r="A27" s="571" t="s">
        <v>106</v>
      </c>
      <c r="B27" s="530" t="s">
        <v>108</v>
      </c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2"/>
      <c r="R27" s="530" t="s">
        <v>109</v>
      </c>
      <c r="S27" s="531"/>
      <c r="T27" s="531"/>
      <c r="U27" s="531"/>
      <c r="V27" s="531"/>
      <c r="W27" s="531"/>
      <c r="X27" s="531"/>
      <c r="Y27" s="531"/>
      <c r="Z27" s="531"/>
      <c r="AA27" s="531"/>
      <c r="AB27" s="531"/>
      <c r="AC27" s="531"/>
      <c r="AD27" s="531"/>
      <c r="AE27" s="531"/>
      <c r="AF27" s="531"/>
      <c r="AG27" s="532"/>
      <c r="AH27" s="530" t="s">
        <v>110</v>
      </c>
      <c r="AI27" s="531"/>
      <c r="AJ27" s="531"/>
      <c r="AK27" s="531"/>
      <c r="AL27" s="531"/>
      <c r="AM27" s="531"/>
      <c r="AN27" s="531"/>
      <c r="AO27" s="531"/>
      <c r="AP27" s="531"/>
      <c r="AQ27" s="531"/>
      <c r="AR27" s="531"/>
      <c r="AS27" s="531"/>
      <c r="AT27" s="531"/>
      <c r="AU27" s="531"/>
      <c r="AV27" s="531"/>
      <c r="AW27" s="532"/>
    </row>
    <row r="28" spans="1:49" ht="12.75" hidden="1" customHeight="1" x14ac:dyDescent="0.2">
      <c r="A28" s="572"/>
      <c r="B28" s="533" t="s">
        <v>317</v>
      </c>
      <c r="C28" s="534"/>
      <c r="D28" s="534"/>
      <c r="E28" s="534"/>
      <c r="F28" s="534"/>
      <c r="G28" s="534"/>
      <c r="H28" s="534"/>
      <c r="I28" s="534"/>
      <c r="J28" s="534"/>
      <c r="K28" s="534"/>
      <c r="L28" s="534"/>
      <c r="M28" s="577"/>
      <c r="N28" s="549" t="s">
        <v>318</v>
      </c>
      <c r="O28" s="550"/>
      <c r="P28" s="550"/>
      <c r="Q28" s="551"/>
      <c r="R28" s="533" t="s">
        <v>317</v>
      </c>
      <c r="S28" s="534"/>
      <c r="T28" s="534"/>
      <c r="U28" s="534"/>
      <c r="V28" s="534"/>
      <c r="W28" s="534"/>
      <c r="X28" s="534"/>
      <c r="Y28" s="534"/>
      <c r="Z28" s="534"/>
      <c r="AA28" s="534"/>
      <c r="AB28" s="534"/>
      <c r="AC28" s="577"/>
      <c r="AD28" s="549" t="s">
        <v>318</v>
      </c>
      <c r="AE28" s="550"/>
      <c r="AF28" s="550"/>
      <c r="AG28" s="551"/>
      <c r="AH28" s="533" t="s">
        <v>317</v>
      </c>
      <c r="AI28" s="534"/>
      <c r="AJ28" s="534"/>
      <c r="AK28" s="534"/>
      <c r="AL28" s="534"/>
      <c r="AM28" s="534"/>
      <c r="AN28" s="534"/>
      <c r="AO28" s="534"/>
      <c r="AP28" s="534"/>
      <c r="AQ28" s="534"/>
      <c r="AR28" s="534"/>
      <c r="AS28" s="577"/>
      <c r="AT28" s="549" t="s">
        <v>318</v>
      </c>
      <c r="AU28" s="550"/>
      <c r="AV28" s="550"/>
      <c r="AW28" s="551"/>
    </row>
    <row r="29" spans="1:49" s="198" customFormat="1" ht="14.25" hidden="1" customHeight="1" x14ac:dyDescent="0.25">
      <c r="A29" s="572"/>
      <c r="B29" s="574" t="s">
        <v>108</v>
      </c>
      <c r="C29" s="575"/>
      <c r="D29" s="575"/>
      <c r="E29" s="576"/>
      <c r="F29" s="574" t="s">
        <v>319</v>
      </c>
      <c r="G29" s="575"/>
      <c r="H29" s="575"/>
      <c r="I29" s="575"/>
      <c r="J29" s="511" t="s">
        <v>320</v>
      </c>
      <c r="K29" s="511"/>
      <c r="L29" s="511"/>
      <c r="M29" s="511"/>
      <c r="N29" s="552"/>
      <c r="O29" s="553"/>
      <c r="P29" s="553"/>
      <c r="Q29" s="554"/>
      <c r="R29" s="574" t="s">
        <v>108</v>
      </c>
      <c r="S29" s="575"/>
      <c r="T29" s="575"/>
      <c r="U29" s="576"/>
      <c r="V29" s="574" t="s">
        <v>319</v>
      </c>
      <c r="W29" s="575"/>
      <c r="X29" s="575"/>
      <c r="Y29" s="576"/>
      <c r="Z29" s="574" t="s">
        <v>320</v>
      </c>
      <c r="AA29" s="575"/>
      <c r="AB29" s="575"/>
      <c r="AC29" s="576"/>
      <c r="AD29" s="552"/>
      <c r="AE29" s="553"/>
      <c r="AF29" s="553"/>
      <c r="AG29" s="554"/>
      <c r="AH29" s="574" t="s">
        <v>108</v>
      </c>
      <c r="AI29" s="575"/>
      <c r="AJ29" s="575"/>
      <c r="AK29" s="576"/>
      <c r="AL29" s="574" t="s">
        <v>319</v>
      </c>
      <c r="AM29" s="575"/>
      <c r="AN29" s="575"/>
      <c r="AO29" s="576"/>
      <c r="AP29" s="574" t="s">
        <v>320</v>
      </c>
      <c r="AQ29" s="575"/>
      <c r="AR29" s="575"/>
      <c r="AS29" s="576"/>
      <c r="AT29" s="552"/>
      <c r="AU29" s="553"/>
      <c r="AV29" s="553"/>
      <c r="AW29" s="554"/>
    </row>
    <row r="30" spans="1:49" s="198" customFormat="1" ht="33" hidden="1" customHeight="1" x14ac:dyDescent="0.25">
      <c r="A30" s="573"/>
      <c r="B30" s="169" t="s">
        <v>131</v>
      </c>
      <c r="C30" s="169" t="s">
        <v>132</v>
      </c>
      <c r="D30" s="169" t="s">
        <v>295</v>
      </c>
      <c r="E30" s="169" t="s">
        <v>296</v>
      </c>
      <c r="F30" s="169" t="s">
        <v>131</v>
      </c>
      <c r="G30" s="169" t="s">
        <v>132</v>
      </c>
      <c r="H30" s="169" t="s">
        <v>295</v>
      </c>
      <c r="I30" s="169" t="s">
        <v>296</v>
      </c>
      <c r="J30" s="169" t="s">
        <v>131</v>
      </c>
      <c r="K30" s="169" t="s">
        <v>132</v>
      </c>
      <c r="L30" s="169" t="s">
        <v>295</v>
      </c>
      <c r="M30" s="169" t="s">
        <v>296</v>
      </c>
      <c r="N30" s="169" t="s">
        <v>131</v>
      </c>
      <c r="O30" s="169" t="s">
        <v>132</v>
      </c>
      <c r="P30" s="169" t="s">
        <v>295</v>
      </c>
      <c r="Q30" s="169" t="s">
        <v>296</v>
      </c>
      <c r="R30" s="169" t="s">
        <v>131</v>
      </c>
      <c r="S30" s="169" t="s">
        <v>132</v>
      </c>
      <c r="T30" s="169" t="s">
        <v>295</v>
      </c>
      <c r="U30" s="169" t="s">
        <v>296</v>
      </c>
      <c r="V30" s="169" t="s">
        <v>131</v>
      </c>
      <c r="W30" s="169" t="s">
        <v>132</v>
      </c>
      <c r="X30" s="169" t="s">
        <v>295</v>
      </c>
      <c r="Y30" s="169" t="s">
        <v>296</v>
      </c>
      <c r="Z30" s="169" t="s">
        <v>131</v>
      </c>
      <c r="AA30" s="169" t="s">
        <v>132</v>
      </c>
      <c r="AB30" s="169" t="s">
        <v>295</v>
      </c>
      <c r="AC30" s="169" t="s">
        <v>296</v>
      </c>
      <c r="AD30" s="169" t="s">
        <v>131</v>
      </c>
      <c r="AE30" s="169" t="s">
        <v>132</v>
      </c>
      <c r="AF30" s="169" t="s">
        <v>295</v>
      </c>
      <c r="AG30" s="169" t="s">
        <v>296</v>
      </c>
      <c r="AH30" s="169" t="s">
        <v>131</v>
      </c>
      <c r="AI30" s="169" t="s">
        <v>132</v>
      </c>
      <c r="AJ30" s="169" t="s">
        <v>295</v>
      </c>
      <c r="AK30" s="169" t="s">
        <v>296</v>
      </c>
      <c r="AL30" s="169" t="s">
        <v>131</v>
      </c>
      <c r="AM30" s="169" t="s">
        <v>132</v>
      </c>
      <c r="AN30" s="169" t="s">
        <v>295</v>
      </c>
      <c r="AO30" s="169" t="s">
        <v>296</v>
      </c>
      <c r="AP30" s="169" t="s">
        <v>131</v>
      </c>
      <c r="AQ30" s="169" t="s">
        <v>132</v>
      </c>
      <c r="AR30" s="169" t="s">
        <v>295</v>
      </c>
      <c r="AS30" s="169" t="s">
        <v>296</v>
      </c>
      <c r="AT30" s="169" t="s">
        <v>131</v>
      </c>
      <c r="AU30" s="169" t="s">
        <v>132</v>
      </c>
      <c r="AV30" s="169" t="s">
        <v>295</v>
      </c>
      <c r="AW30" s="169" t="s">
        <v>296</v>
      </c>
    </row>
    <row r="31" spans="1:49" ht="12.75" hidden="1" customHeight="1" x14ac:dyDescent="0.2">
      <c r="A31" s="226" t="s">
        <v>214</v>
      </c>
      <c r="B31" s="268">
        <v>1.7</v>
      </c>
      <c r="C31" s="268">
        <v>2.9</v>
      </c>
      <c r="D31" s="268">
        <v>4.7</v>
      </c>
      <c r="E31" s="269">
        <v>3</v>
      </c>
      <c r="F31" s="268">
        <v>0.8</v>
      </c>
      <c r="G31" s="268">
        <v>1.4</v>
      </c>
      <c r="H31" s="268">
        <v>3</v>
      </c>
      <c r="I31" s="268">
        <v>1.7</v>
      </c>
      <c r="J31" s="268">
        <v>2.7</v>
      </c>
      <c r="K31" s="268">
        <v>4.5999999999999996</v>
      </c>
      <c r="L31" s="268">
        <v>6.8</v>
      </c>
      <c r="M31" s="268">
        <v>4.7</v>
      </c>
      <c r="N31" s="268">
        <v>6.6</v>
      </c>
      <c r="O31" s="268">
        <v>9.6999999999999993</v>
      </c>
      <c r="P31" s="268">
        <v>9.6</v>
      </c>
      <c r="Q31" s="268">
        <v>9.8000000000000007</v>
      </c>
      <c r="R31" s="268">
        <v>1.5</v>
      </c>
      <c r="S31" s="268">
        <v>2.7</v>
      </c>
      <c r="T31" s="268">
        <v>4.5999999999999996</v>
      </c>
      <c r="U31" s="269">
        <v>2.8</v>
      </c>
      <c r="V31" s="268">
        <v>0.8</v>
      </c>
      <c r="W31" s="268">
        <v>1.3</v>
      </c>
      <c r="X31" s="268">
        <v>3</v>
      </c>
      <c r="Y31" s="268">
        <v>1.6</v>
      </c>
      <c r="Z31" s="269">
        <v>2.4</v>
      </c>
      <c r="AA31" s="269">
        <v>4.2</v>
      </c>
      <c r="AB31" s="268">
        <v>6.5</v>
      </c>
      <c r="AC31" s="268">
        <v>4.4000000000000004</v>
      </c>
      <c r="AD31" s="268">
        <v>5.6</v>
      </c>
      <c r="AE31" s="268">
        <v>8.6</v>
      </c>
      <c r="AF31" s="268">
        <v>9.1</v>
      </c>
      <c r="AG31" s="268">
        <v>8.6</v>
      </c>
      <c r="AH31" s="268">
        <v>1.9</v>
      </c>
      <c r="AI31" s="268">
        <v>3.2</v>
      </c>
      <c r="AJ31" s="268">
        <v>4.8</v>
      </c>
      <c r="AK31" s="269">
        <v>3.2</v>
      </c>
      <c r="AL31" s="264">
        <v>0.9</v>
      </c>
      <c r="AM31" s="264">
        <v>1.6</v>
      </c>
      <c r="AN31" s="268">
        <v>3.1</v>
      </c>
      <c r="AO31" s="268">
        <v>1.8</v>
      </c>
      <c r="AP31" s="263">
        <v>3</v>
      </c>
      <c r="AQ31" s="263">
        <v>5</v>
      </c>
      <c r="AR31" s="268">
        <v>7</v>
      </c>
      <c r="AS31" s="268">
        <v>5</v>
      </c>
      <c r="AT31" s="268">
        <v>7.7</v>
      </c>
      <c r="AU31" s="268">
        <v>11</v>
      </c>
      <c r="AV31" s="268">
        <v>10.3</v>
      </c>
      <c r="AW31" s="268">
        <v>11.1</v>
      </c>
    </row>
    <row r="32" spans="1:49" ht="12.75" hidden="1" customHeight="1" x14ac:dyDescent="0.2">
      <c r="A32" s="226" t="s">
        <v>115</v>
      </c>
      <c r="B32" s="268">
        <v>2.5</v>
      </c>
      <c r="C32" s="268">
        <v>3.4</v>
      </c>
      <c r="D32" s="268">
        <v>6</v>
      </c>
      <c r="E32" s="268">
        <v>3.8</v>
      </c>
      <c r="F32" s="268">
        <v>1.6</v>
      </c>
      <c r="G32" s="268">
        <v>1.8</v>
      </c>
      <c r="H32" s="268">
        <v>3.9</v>
      </c>
      <c r="I32" s="268">
        <v>2.2000000000000002</v>
      </c>
      <c r="J32" s="268">
        <v>3.7</v>
      </c>
      <c r="K32" s="268">
        <v>5.2</v>
      </c>
      <c r="L32" s="268">
        <v>9.1999999999999993</v>
      </c>
      <c r="M32" s="269">
        <v>6</v>
      </c>
      <c r="N32" s="268">
        <v>8.8000000000000007</v>
      </c>
      <c r="O32" s="268">
        <v>12.2</v>
      </c>
      <c r="P32" s="268">
        <v>9.8000000000000007</v>
      </c>
      <c r="Q32" s="268">
        <v>15.8</v>
      </c>
      <c r="R32" s="268">
        <v>2.2999999999999998</v>
      </c>
      <c r="S32" s="268">
        <v>3.2</v>
      </c>
      <c r="T32" s="268">
        <v>6.1</v>
      </c>
      <c r="U32" s="268">
        <v>3.7</v>
      </c>
      <c r="V32" s="268">
        <v>1.4</v>
      </c>
      <c r="W32" s="268">
        <v>1.6</v>
      </c>
      <c r="X32" s="268">
        <v>4</v>
      </c>
      <c r="Y32" s="268">
        <v>1.9</v>
      </c>
      <c r="Z32" s="269">
        <v>3.4</v>
      </c>
      <c r="AA32" s="269">
        <v>5</v>
      </c>
      <c r="AB32" s="268">
        <v>9.3000000000000007</v>
      </c>
      <c r="AC32" s="268">
        <v>5.9</v>
      </c>
      <c r="AD32" s="268">
        <v>7.9</v>
      </c>
      <c r="AE32" s="268">
        <v>11.1</v>
      </c>
      <c r="AF32" s="268">
        <v>9.6</v>
      </c>
      <c r="AG32" s="268">
        <v>14.4</v>
      </c>
      <c r="AH32" s="268">
        <v>2.7</v>
      </c>
      <c r="AI32" s="268">
        <v>3.6</v>
      </c>
      <c r="AJ32" s="268">
        <v>5.9</v>
      </c>
      <c r="AK32" s="268">
        <v>3.9</v>
      </c>
      <c r="AL32" s="264">
        <v>1.7</v>
      </c>
      <c r="AM32" s="264">
        <v>2</v>
      </c>
      <c r="AN32" s="268">
        <v>3.8</v>
      </c>
      <c r="AO32" s="268">
        <v>2.2999999999999998</v>
      </c>
      <c r="AP32" s="263">
        <v>4</v>
      </c>
      <c r="AQ32" s="263">
        <v>5.4</v>
      </c>
      <c r="AR32" s="268">
        <v>9.1</v>
      </c>
      <c r="AS32" s="268">
        <v>6.1</v>
      </c>
      <c r="AT32" s="268">
        <v>9.8000000000000007</v>
      </c>
      <c r="AU32" s="268">
        <v>13.3</v>
      </c>
      <c r="AV32" s="268">
        <v>10</v>
      </c>
      <c r="AW32" s="268">
        <v>17.3</v>
      </c>
    </row>
    <row r="33" spans="1:49" ht="12.75" hidden="1" customHeight="1" x14ac:dyDescent="0.2">
      <c r="A33" s="226" t="s">
        <v>116</v>
      </c>
      <c r="B33" s="268">
        <v>2.7</v>
      </c>
      <c r="C33" s="268">
        <v>3.3</v>
      </c>
      <c r="D33" s="268">
        <v>4.5</v>
      </c>
      <c r="E33" s="268">
        <v>3.6</v>
      </c>
      <c r="F33" s="268">
        <v>1.4</v>
      </c>
      <c r="G33" s="268">
        <v>1.6</v>
      </c>
      <c r="H33" s="268">
        <v>3.4</v>
      </c>
      <c r="I33" s="268">
        <v>2.1</v>
      </c>
      <c r="J33" s="269">
        <v>4</v>
      </c>
      <c r="K33" s="268">
        <v>4.9000000000000004</v>
      </c>
      <c r="L33" s="268">
        <v>5.4</v>
      </c>
      <c r="M33" s="268">
        <v>5.9</v>
      </c>
      <c r="N33" s="268">
        <v>7.3</v>
      </c>
      <c r="O33" s="268">
        <v>9.5</v>
      </c>
      <c r="P33" s="268">
        <v>10.8</v>
      </c>
      <c r="Q33" s="268">
        <v>10.199999999999999</v>
      </c>
      <c r="R33" s="268">
        <v>2.5</v>
      </c>
      <c r="S33" s="268">
        <v>3</v>
      </c>
      <c r="T33" s="268">
        <v>4.2</v>
      </c>
      <c r="U33" s="268">
        <v>3.4</v>
      </c>
      <c r="V33" s="268">
        <v>1.3</v>
      </c>
      <c r="W33" s="268">
        <v>1.5</v>
      </c>
      <c r="X33" s="268">
        <v>3.2</v>
      </c>
      <c r="Y33" s="268">
        <v>2</v>
      </c>
      <c r="Z33" s="269">
        <v>3.8</v>
      </c>
      <c r="AA33" s="269">
        <v>4.5999999999999996</v>
      </c>
      <c r="AB33" s="268">
        <v>5</v>
      </c>
      <c r="AC33" s="268">
        <v>5.6</v>
      </c>
      <c r="AD33" s="268">
        <v>6.5</v>
      </c>
      <c r="AE33" s="268">
        <v>8.5</v>
      </c>
      <c r="AF33" s="268">
        <v>10.1</v>
      </c>
      <c r="AG33" s="268">
        <v>9</v>
      </c>
      <c r="AH33" s="268">
        <v>2.9</v>
      </c>
      <c r="AI33" s="268">
        <v>3.5</v>
      </c>
      <c r="AJ33" s="268">
        <v>4.8</v>
      </c>
      <c r="AK33" s="268">
        <v>3.8</v>
      </c>
      <c r="AL33" s="264">
        <v>1.6</v>
      </c>
      <c r="AM33" s="264">
        <v>1.8</v>
      </c>
      <c r="AN33" s="268">
        <v>3.6</v>
      </c>
      <c r="AO33" s="268">
        <v>2.2999999999999998</v>
      </c>
      <c r="AP33" s="263">
        <v>4.3</v>
      </c>
      <c r="AQ33" s="263">
        <v>5.2</v>
      </c>
      <c r="AR33" s="268">
        <v>5.8</v>
      </c>
      <c r="AS33" s="268">
        <v>6.2</v>
      </c>
      <c r="AT33" s="268">
        <v>8.1999999999999993</v>
      </c>
      <c r="AU33" s="268">
        <v>10.6</v>
      </c>
      <c r="AV33" s="268">
        <v>11.7</v>
      </c>
      <c r="AW33" s="268">
        <v>11.4</v>
      </c>
    </row>
    <row r="34" spans="1:49" ht="12.75" hidden="1" customHeight="1" x14ac:dyDescent="0.2">
      <c r="A34" s="226" t="s">
        <v>117</v>
      </c>
      <c r="B34" s="268">
        <v>1.5</v>
      </c>
      <c r="C34" s="268">
        <v>2.4</v>
      </c>
      <c r="D34" s="268">
        <v>2.4</v>
      </c>
      <c r="E34" s="268">
        <v>2.1</v>
      </c>
      <c r="F34" s="268">
        <v>0.7</v>
      </c>
      <c r="G34" s="268">
        <v>1.1000000000000001</v>
      </c>
      <c r="H34" s="268">
        <v>1.6</v>
      </c>
      <c r="I34" s="268">
        <v>1.2</v>
      </c>
      <c r="J34" s="268">
        <v>2.4</v>
      </c>
      <c r="K34" s="269">
        <v>4</v>
      </c>
      <c r="L34" s="268">
        <v>3.7</v>
      </c>
      <c r="M34" s="268">
        <v>3.3</v>
      </c>
      <c r="N34" s="268">
        <v>5.8</v>
      </c>
      <c r="O34" s="268">
        <v>8.5</v>
      </c>
      <c r="P34" s="268">
        <v>6.1</v>
      </c>
      <c r="Q34" s="268">
        <v>7.1</v>
      </c>
      <c r="R34" s="268">
        <v>1.3</v>
      </c>
      <c r="S34" s="268">
        <v>2.1</v>
      </c>
      <c r="T34" s="268">
        <v>2.2000000000000002</v>
      </c>
      <c r="U34" s="268">
        <v>2</v>
      </c>
      <c r="V34" s="268">
        <v>0.7</v>
      </c>
      <c r="W34" s="268">
        <v>1</v>
      </c>
      <c r="X34" s="268">
        <v>1.6</v>
      </c>
      <c r="Y34" s="268">
        <v>1.2</v>
      </c>
      <c r="Z34" s="269">
        <v>2.1</v>
      </c>
      <c r="AA34" s="269">
        <v>3.5</v>
      </c>
      <c r="AB34" s="268">
        <v>3.1</v>
      </c>
      <c r="AC34" s="268">
        <v>3</v>
      </c>
      <c r="AD34" s="268">
        <v>4.7</v>
      </c>
      <c r="AE34" s="268">
        <v>7.1</v>
      </c>
      <c r="AF34" s="268">
        <v>5.6</v>
      </c>
      <c r="AG34" s="268">
        <v>5.9</v>
      </c>
      <c r="AH34" s="268">
        <v>1.7</v>
      </c>
      <c r="AI34" s="268">
        <v>2.7</v>
      </c>
      <c r="AJ34" s="268">
        <v>2.6</v>
      </c>
      <c r="AK34" s="268">
        <v>2.2999999999999998</v>
      </c>
      <c r="AL34" s="264">
        <v>0.8</v>
      </c>
      <c r="AM34" s="264">
        <v>1.2</v>
      </c>
      <c r="AN34" s="268">
        <v>1.6</v>
      </c>
      <c r="AO34" s="268">
        <v>1.3</v>
      </c>
      <c r="AP34" s="263">
        <v>2.7</v>
      </c>
      <c r="AQ34" s="263">
        <v>4.5</v>
      </c>
      <c r="AR34" s="268">
        <v>4.2</v>
      </c>
      <c r="AS34" s="268">
        <v>3.6</v>
      </c>
      <c r="AT34" s="268">
        <v>6.8</v>
      </c>
      <c r="AU34" s="268">
        <v>9.9</v>
      </c>
      <c r="AV34" s="268">
        <v>6.6</v>
      </c>
      <c r="AW34" s="268">
        <v>8.1999999999999993</v>
      </c>
    </row>
    <row r="35" spans="1:49" ht="12.75" hidden="1" customHeight="1" x14ac:dyDescent="0.2">
      <c r="A35" s="226" t="s">
        <v>118</v>
      </c>
      <c r="B35" s="268">
        <v>1.3</v>
      </c>
      <c r="C35" s="268">
        <v>2.2999999999999998</v>
      </c>
      <c r="D35" s="268">
        <v>3.5</v>
      </c>
      <c r="E35" s="268">
        <v>2.8</v>
      </c>
      <c r="F35" s="268">
        <v>0.5</v>
      </c>
      <c r="G35" s="268">
        <v>0.9</v>
      </c>
      <c r="H35" s="268">
        <v>1.5</v>
      </c>
      <c r="I35" s="268">
        <v>1.6</v>
      </c>
      <c r="J35" s="268">
        <v>2.4</v>
      </c>
      <c r="K35" s="268">
        <v>3.8</v>
      </c>
      <c r="L35" s="268">
        <v>5.9</v>
      </c>
      <c r="M35" s="268">
        <v>4.7</v>
      </c>
      <c r="N35" s="268">
        <v>7.6</v>
      </c>
      <c r="O35" s="268">
        <v>10.8</v>
      </c>
      <c r="P35" s="268">
        <v>10.6</v>
      </c>
      <c r="Q35" s="268">
        <v>10.199999999999999</v>
      </c>
      <c r="R35" s="268">
        <v>1.1000000000000001</v>
      </c>
      <c r="S35" s="268">
        <v>2</v>
      </c>
      <c r="T35" s="268">
        <v>3.2</v>
      </c>
      <c r="U35" s="268">
        <v>2.6</v>
      </c>
      <c r="V35" s="268">
        <v>0.4</v>
      </c>
      <c r="W35" s="268">
        <v>0.9</v>
      </c>
      <c r="X35" s="268">
        <v>1.5</v>
      </c>
      <c r="Y35" s="268">
        <v>1.5</v>
      </c>
      <c r="Z35" s="269">
        <v>1.9</v>
      </c>
      <c r="AA35" s="269">
        <v>3.2</v>
      </c>
      <c r="AB35" s="268">
        <v>5.3</v>
      </c>
      <c r="AC35" s="268">
        <v>4.0999999999999996</v>
      </c>
      <c r="AD35" s="268">
        <v>6.6</v>
      </c>
      <c r="AE35" s="268">
        <v>9.6</v>
      </c>
      <c r="AF35" s="268">
        <v>10</v>
      </c>
      <c r="AG35" s="268">
        <v>9.1</v>
      </c>
      <c r="AH35" s="268">
        <v>1.5</v>
      </c>
      <c r="AI35" s="268">
        <v>2.6</v>
      </c>
      <c r="AJ35" s="268">
        <v>3.7</v>
      </c>
      <c r="AK35" s="268">
        <v>3</v>
      </c>
      <c r="AL35" s="264">
        <v>0.5</v>
      </c>
      <c r="AM35" s="264">
        <v>1</v>
      </c>
      <c r="AN35" s="268">
        <v>1.5</v>
      </c>
      <c r="AO35" s="268">
        <v>1.6</v>
      </c>
      <c r="AP35" s="263">
        <v>2.8</v>
      </c>
      <c r="AQ35" s="263">
        <v>4.3</v>
      </c>
      <c r="AR35" s="268">
        <v>6.5</v>
      </c>
      <c r="AS35" s="268">
        <v>5.2</v>
      </c>
      <c r="AT35" s="268">
        <v>8.6999999999999993</v>
      </c>
      <c r="AU35" s="268">
        <v>12.2</v>
      </c>
      <c r="AV35" s="268">
        <v>11.2</v>
      </c>
      <c r="AW35" s="268">
        <v>11.3</v>
      </c>
    </row>
    <row r="36" spans="1:49" ht="12.75" hidden="1" customHeight="1" x14ac:dyDescent="0.2">
      <c r="A36" s="226" t="s">
        <v>119</v>
      </c>
      <c r="B36" s="268">
        <v>2.2999999999999998</v>
      </c>
      <c r="C36" s="268">
        <v>2.9</v>
      </c>
      <c r="D36" s="268">
        <v>5.6</v>
      </c>
      <c r="E36" s="268">
        <v>2.8</v>
      </c>
      <c r="F36" s="268">
        <v>1.4</v>
      </c>
      <c r="G36" s="268">
        <v>1.5</v>
      </c>
      <c r="H36" s="268">
        <v>2.8</v>
      </c>
      <c r="I36" s="268">
        <v>1.3</v>
      </c>
      <c r="J36" s="268">
        <v>3.5</v>
      </c>
      <c r="K36" s="268">
        <v>4.8</v>
      </c>
      <c r="L36" s="268">
        <v>9.4</v>
      </c>
      <c r="M36" s="268">
        <v>4.2</v>
      </c>
      <c r="N36" s="268">
        <v>7.7</v>
      </c>
      <c r="O36" s="268">
        <v>10.7</v>
      </c>
      <c r="P36" s="268">
        <v>12</v>
      </c>
      <c r="Q36" s="268">
        <v>10.199999999999999</v>
      </c>
      <c r="R36" s="268">
        <v>2.1</v>
      </c>
      <c r="S36" s="268">
        <v>2.6</v>
      </c>
      <c r="T36" s="268">
        <v>5.6</v>
      </c>
      <c r="U36" s="268">
        <v>2.5</v>
      </c>
      <c r="V36" s="268">
        <v>1.3</v>
      </c>
      <c r="W36" s="268">
        <v>1.4</v>
      </c>
      <c r="X36" s="268">
        <v>2.7</v>
      </c>
      <c r="Y36" s="268">
        <v>1.3</v>
      </c>
      <c r="Z36" s="269">
        <v>3.2</v>
      </c>
      <c r="AA36" s="269">
        <v>4.2</v>
      </c>
      <c r="AB36" s="268">
        <v>9.6</v>
      </c>
      <c r="AC36" s="268">
        <v>3.7</v>
      </c>
      <c r="AD36" s="268">
        <v>6.6</v>
      </c>
      <c r="AE36" s="268">
        <v>9.1</v>
      </c>
      <c r="AF36" s="268">
        <v>10.7</v>
      </c>
      <c r="AG36" s="268">
        <v>8.8000000000000007</v>
      </c>
      <c r="AH36" s="268">
        <v>2.4</v>
      </c>
      <c r="AI36" s="268">
        <v>3.1</v>
      </c>
      <c r="AJ36" s="268">
        <v>5.6</v>
      </c>
      <c r="AK36" s="268">
        <v>3</v>
      </c>
      <c r="AL36" s="264">
        <v>1.4</v>
      </c>
      <c r="AM36" s="264">
        <v>1.7</v>
      </c>
      <c r="AN36" s="268">
        <v>2.9</v>
      </c>
      <c r="AO36" s="268">
        <v>1.4</v>
      </c>
      <c r="AP36" s="263">
        <v>3.8</v>
      </c>
      <c r="AQ36" s="263">
        <v>5.3</v>
      </c>
      <c r="AR36" s="268">
        <v>9.3000000000000007</v>
      </c>
      <c r="AS36" s="268">
        <v>4.5999999999999996</v>
      </c>
      <c r="AT36" s="268">
        <v>8.8000000000000007</v>
      </c>
      <c r="AU36" s="268">
        <v>12.5</v>
      </c>
      <c r="AV36" s="268">
        <v>13.3</v>
      </c>
      <c r="AW36" s="268">
        <v>11.8</v>
      </c>
    </row>
    <row r="37" spans="1:49" ht="12.75" hidden="1" customHeight="1" x14ac:dyDescent="0.2">
      <c r="A37" s="167" t="s">
        <v>312</v>
      </c>
    </row>
    <row r="38" spans="1:49" ht="12.75" hidden="1" customHeight="1" x14ac:dyDescent="0.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270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</row>
    <row r="39" spans="1:49" ht="12.75" hidden="1" customHeight="1" x14ac:dyDescent="0.3">
      <c r="Q39" s="270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</row>
    <row r="40" spans="1:49" ht="12.75" customHeight="1" x14ac:dyDescent="0.3">
      <c r="Q40" s="270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</row>
    <row r="41" spans="1:49" ht="12.75" customHeight="1" x14ac:dyDescent="0.3">
      <c r="Q41" s="270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</row>
    <row r="42" spans="1:49" ht="12.75" customHeight="1" x14ac:dyDescent="0.3">
      <c r="Q42" s="270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</row>
    <row r="43" spans="1:49" ht="12.75" customHeight="1" x14ac:dyDescent="0.3">
      <c r="Q43" s="270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</row>
  </sheetData>
  <mergeCells count="31">
    <mergeCell ref="AH27:AW27"/>
    <mergeCell ref="B28:M28"/>
    <mergeCell ref="N28:Q29"/>
    <mergeCell ref="R28:AC28"/>
    <mergeCell ref="AD28:AG29"/>
    <mergeCell ref="AP29:AS29"/>
    <mergeCell ref="AH28:AS28"/>
    <mergeCell ref="B29:E29"/>
    <mergeCell ref="F29:I29"/>
    <mergeCell ref="J29:M29"/>
    <mergeCell ref="R29:U29"/>
    <mergeCell ref="V29:Y29"/>
    <mergeCell ref="Z29:AC29"/>
    <mergeCell ref="AH29:AK29"/>
    <mergeCell ref="AL29:AO29"/>
    <mergeCell ref="AT28:AW29"/>
    <mergeCell ref="A1:M1"/>
    <mergeCell ref="A2:A5"/>
    <mergeCell ref="B2:G2"/>
    <mergeCell ref="H2:M2"/>
    <mergeCell ref="B3:E3"/>
    <mergeCell ref="F3:G4"/>
    <mergeCell ref="H3:K3"/>
    <mergeCell ref="L3:M4"/>
    <mergeCell ref="B4:C4"/>
    <mergeCell ref="D4:E4"/>
    <mergeCell ref="H4:I4"/>
    <mergeCell ref="J4:K4"/>
    <mergeCell ref="A27:A30"/>
    <mergeCell ref="B27:Q27"/>
    <mergeCell ref="R27:AG2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95FE3-DF3C-45F7-87CA-8DA3E54A8AD4}">
  <dimension ref="A1:AW40"/>
  <sheetViews>
    <sheetView zoomScaleNormal="100" workbookViewId="0">
      <selection activeCell="E44" sqref="E44"/>
    </sheetView>
  </sheetViews>
  <sheetFormatPr defaultColWidth="8.6640625" defaultRowHeight="12.75" customHeight="1" x14ac:dyDescent="0.2"/>
  <cols>
    <col min="1" max="1" width="18.6640625" style="12" customWidth="1"/>
    <col min="2" max="16" width="11.44140625" style="12" customWidth="1"/>
    <col min="17" max="50" width="10.6640625" style="12" customWidth="1"/>
    <col min="51" max="16384" width="8.6640625" style="12"/>
  </cols>
  <sheetData>
    <row r="1" spans="1:37" ht="47.4" customHeight="1" x14ac:dyDescent="0.3">
      <c r="A1" s="555" t="s">
        <v>342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</row>
    <row r="2" spans="1:37" s="198" customFormat="1" ht="15" customHeight="1" x14ac:dyDescent="0.25">
      <c r="A2" s="578" t="s">
        <v>106</v>
      </c>
      <c r="B2" s="581" t="s">
        <v>109</v>
      </c>
      <c r="C2" s="581"/>
      <c r="D2" s="581"/>
      <c r="E2" s="581"/>
      <c r="F2" s="581"/>
      <c r="G2" s="581"/>
      <c r="H2" s="581" t="s">
        <v>110</v>
      </c>
      <c r="I2" s="581"/>
      <c r="J2" s="581"/>
      <c r="K2" s="581"/>
      <c r="L2" s="581"/>
      <c r="M2" s="581"/>
      <c r="N2" s="272"/>
      <c r="O2" s="272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7" s="198" customFormat="1" ht="15" customHeight="1" x14ac:dyDescent="0.25">
      <c r="A3" s="579"/>
      <c r="B3" s="582" t="s">
        <v>317</v>
      </c>
      <c r="C3" s="582"/>
      <c r="D3" s="582"/>
      <c r="E3" s="582"/>
      <c r="F3" s="583" t="s">
        <v>318</v>
      </c>
      <c r="G3" s="583"/>
      <c r="H3" s="582" t="s">
        <v>317</v>
      </c>
      <c r="I3" s="582"/>
      <c r="J3" s="582"/>
      <c r="K3" s="582"/>
      <c r="L3" s="583" t="s">
        <v>318</v>
      </c>
      <c r="M3" s="58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</row>
    <row r="4" spans="1:37" s="198" customFormat="1" ht="15" customHeight="1" x14ac:dyDescent="0.25">
      <c r="A4" s="579"/>
      <c r="B4" s="583" t="s">
        <v>319</v>
      </c>
      <c r="C4" s="583"/>
      <c r="D4" s="583" t="s">
        <v>320</v>
      </c>
      <c r="E4" s="583"/>
      <c r="F4" s="583"/>
      <c r="G4" s="583"/>
      <c r="H4" s="583" t="s">
        <v>319</v>
      </c>
      <c r="I4" s="583"/>
      <c r="J4" s="583" t="s">
        <v>320</v>
      </c>
      <c r="K4" s="583"/>
      <c r="L4" s="583"/>
      <c r="M4" s="58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</row>
    <row r="5" spans="1:37" s="198" customFormat="1" ht="29.7" customHeight="1" x14ac:dyDescent="0.25">
      <c r="A5" s="580"/>
      <c r="B5" s="178" t="s">
        <v>131</v>
      </c>
      <c r="C5" s="178" t="s">
        <v>132</v>
      </c>
      <c r="D5" s="178" t="s">
        <v>131</v>
      </c>
      <c r="E5" s="178" t="s">
        <v>132</v>
      </c>
      <c r="F5" s="178" t="s">
        <v>131</v>
      </c>
      <c r="G5" s="178" t="s">
        <v>132</v>
      </c>
      <c r="H5" s="178" t="s">
        <v>131</v>
      </c>
      <c r="I5" s="178" t="s">
        <v>132</v>
      </c>
      <c r="J5" s="178" t="s">
        <v>131</v>
      </c>
      <c r="K5" s="178" t="s">
        <v>132</v>
      </c>
      <c r="L5" s="178" t="s">
        <v>131</v>
      </c>
      <c r="M5" s="178" t="s">
        <v>132</v>
      </c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</row>
    <row r="6" spans="1:37" s="183" customFormat="1" ht="15" customHeight="1" x14ac:dyDescent="0.3">
      <c r="A6" s="275" t="s">
        <v>214</v>
      </c>
      <c r="B6" s="276">
        <v>97.6</v>
      </c>
      <c r="C6" s="276">
        <v>95.6</v>
      </c>
      <c r="D6" s="276">
        <v>95.3</v>
      </c>
      <c r="E6" s="276">
        <v>91.2</v>
      </c>
      <c r="F6" s="276">
        <v>90.8</v>
      </c>
      <c r="G6" s="276">
        <v>85.3</v>
      </c>
      <c r="H6" s="276">
        <v>96.9</v>
      </c>
      <c r="I6" s="276">
        <v>94.2</v>
      </c>
      <c r="J6" s="276">
        <v>93.5</v>
      </c>
      <c r="K6" s="276">
        <v>88.2</v>
      </c>
      <c r="L6" s="276">
        <v>87.4</v>
      </c>
      <c r="M6" s="276">
        <v>80.7</v>
      </c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</row>
    <row r="7" spans="1:37" ht="15" customHeight="1" x14ac:dyDescent="0.3">
      <c r="A7" s="277" t="s">
        <v>115</v>
      </c>
      <c r="B7" s="278">
        <v>95.9</v>
      </c>
      <c r="C7" s="278">
        <v>94.4</v>
      </c>
      <c r="D7" s="278">
        <v>92.7</v>
      </c>
      <c r="E7" s="278">
        <v>89.1</v>
      </c>
      <c r="F7" s="278">
        <v>85.9</v>
      </c>
      <c r="G7" s="278">
        <v>80.099999999999994</v>
      </c>
      <c r="H7" s="278">
        <v>94.7</v>
      </c>
      <c r="I7" s="278">
        <v>92.4</v>
      </c>
      <c r="J7" s="278">
        <v>90.8</v>
      </c>
      <c r="K7" s="278">
        <v>86</v>
      </c>
      <c r="L7" s="278">
        <v>81.8</v>
      </c>
      <c r="M7" s="278">
        <v>74.8</v>
      </c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37" ht="15" customHeight="1" x14ac:dyDescent="0.3">
      <c r="A8" s="277" t="s">
        <v>116</v>
      </c>
      <c r="B8" s="278">
        <v>96.1</v>
      </c>
      <c r="C8" s="278">
        <v>95.1</v>
      </c>
      <c r="D8" s="278">
        <v>92.1</v>
      </c>
      <c r="E8" s="278">
        <v>90</v>
      </c>
      <c r="F8" s="278">
        <v>88.8</v>
      </c>
      <c r="G8" s="278">
        <v>85.4</v>
      </c>
      <c r="H8" s="278">
        <v>94.9</v>
      </c>
      <c r="I8" s="278">
        <v>93.4</v>
      </c>
      <c r="J8" s="278">
        <v>89.5</v>
      </c>
      <c r="K8" s="278">
        <v>86.6</v>
      </c>
      <c r="L8" s="278">
        <v>85.3</v>
      </c>
      <c r="M8" s="278">
        <v>81.2</v>
      </c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</row>
    <row r="9" spans="1:37" ht="15" customHeight="1" x14ac:dyDescent="0.3">
      <c r="A9" s="277" t="s">
        <v>117</v>
      </c>
      <c r="B9" s="278">
        <v>98.1</v>
      </c>
      <c r="C9" s="278">
        <v>96.9</v>
      </c>
      <c r="D9" s="278">
        <v>96.4</v>
      </c>
      <c r="E9" s="278">
        <v>93.3</v>
      </c>
      <c r="F9" s="278">
        <v>92.7</v>
      </c>
      <c r="G9" s="278">
        <v>88.1</v>
      </c>
      <c r="H9" s="278">
        <v>97.6</v>
      </c>
      <c r="I9" s="278">
        <v>96.1</v>
      </c>
      <c r="J9" s="278">
        <v>95</v>
      </c>
      <c r="K9" s="278">
        <v>90.9</v>
      </c>
      <c r="L9" s="278">
        <v>89.4</v>
      </c>
      <c r="M9" s="278">
        <v>83.5</v>
      </c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</row>
    <row r="10" spans="1:37" ht="15" customHeight="1" x14ac:dyDescent="0.3">
      <c r="A10" s="277" t="s">
        <v>118</v>
      </c>
      <c r="B10" s="278">
        <v>97.8</v>
      </c>
      <c r="C10" s="278">
        <v>95.9</v>
      </c>
      <c r="D10" s="278">
        <v>95.3</v>
      </c>
      <c r="E10" s="278">
        <v>92.8</v>
      </c>
      <c r="F10" s="278">
        <v>89.3</v>
      </c>
      <c r="G10" s="278">
        <v>84.6</v>
      </c>
      <c r="H10" s="278">
        <v>97</v>
      </c>
      <c r="I10" s="278">
        <v>94.7</v>
      </c>
      <c r="J10" s="278">
        <v>93</v>
      </c>
      <c r="K10" s="278">
        <v>89.8</v>
      </c>
      <c r="L10" s="278">
        <v>85.7</v>
      </c>
      <c r="M10" s="278">
        <v>80.599999999999994</v>
      </c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</row>
    <row r="11" spans="1:37" ht="15" customHeight="1" x14ac:dyDescent="0.3">
      <c r="A11" s="277" t="s">
        <v>119</v>
      </c>
      <c r="B11" s="278">
        <v>96</v>
      </c>
      <c r="C11" s="278">
        <v>94.8</v>
      </c>
      <c r="D11" s="278">
        <v>94</v>
      </c>
      <c r="E11" s="278">
        <v>91.7</v>
      </c>
      <c r="F11" s="278">
        <v>88.1</v>
      </c>
      <c r="G11" s="278">
        <v>83.3</v>
      </c>
      <c r="H11" s="278">
        <v>95</v>
      </c>
      <c r="I11" s="278">
        <v>93.2</v>
      </c>
      <c r="J11" s="278">
        <v>92.5</v>
      </c>
      <c r="K11" s="278">
        <v>89</v>
      </c>
      <c r="L11" s="278">
        <v>83.5</v>
      </c>
      <c r="M11" s="278">
        <v>76.8</v>
      </c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</row>
    <row r="12" spans="1:37" ht="16.2" x14ac:dyDescent="0.3">
      <c r="A12" s="167" t="s">
        <v>235</v>
      </c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37" ht="16.2" x14ac:dyDescent="0.3">
      <c r="A13" s="167" t="s">
        <v>343</v>
      </c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7" ht="16.2" x14ac:dyDescent="0.3">
      <c r="A14" s="167" t="s">
        <v>330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1:37" ht="16.2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1:37" ht="16.2" x14ac:dyDescent="0.3"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8" spans="1:49" ht="13.8" x14ac:dyDescent="0.25">
      <c r="A18" s="107"/>
    </row>
    <row r="21" spans="1:49" ht="12.75" hidden="1" customHeight="1" x14ac:dyDescent="0.2">
      <c r="A21" s="217" t="s">
        <v>222</v>
      </c>
    </row>
    <row r="22" spans="1:49" ht="12.75" hidden="1" customHeight="1" x14ac:dyDescent="0.2"/>
    <row r="23" spans="1:49" ht="12.75" hidden="1" customHeight="1" x14ac:dyDescent="0.2"/>
    <row r="24" spans="1:49" ht="12.75" hidden="1" customHeight="1" x14ac:dyDescent="0.3">
      <c r="A24" s="218" t="s">
        <v>344</v>
      </c>
      <c r="R24" s="218"/>
      <c r="S24" s="218"/>
      <c r="T24" s="218"/>
      <c r="U24" s="218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</row>
    <row r="25" spans="1:49" ht="12.75" hidden="1" customHeight="1" x14ac:dyDescent="0.3">
      <c r="A25" s="261"/>
      <c r="R25" s="262"/>
      <c r="S25" s="262"/>
      <c r="T25" s="262"/>
      <c r="U25" s="262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</row>
    <row r="26" spans="1:49" ht="12.75" hidden="1" customHeight="1" x14ac:dyDescent="0.2">
      <c r="A26" s="571" t="s">
        <v>106</v>
      </c>
      <c r="B26" s="530" t="s">
        <v>108</v>
      </c>
      <c r="C26" s="531"/>
      <c r="D26" s="531"/>
      <c r="E26" s="531"/>
      <c r="F26" s="531"/>
      <c r="G26" s="531"/>
      <c r="H26" s="531"/>
      <c r="I26" s="531"/>
      <c r="J26" s="531"/>
      <c r="K26" s="531"/>
      <c r="L26" s="531"/>
      <c r="M26" s="531"/>
      <c r="N26" s="531"/>
      <c r="O26" s="531"/>
      <c r="P26" s="531"/>
      <c r="Q26" s="532"/>
      <c r="R26" s="530" t="s">
        <v>109</v>
      </c>
      <c r="S26" s="531"/>
      <c r="T26" s="531"/>
      <c r="U26" s="531"/>
      <c r="V26" s="531"/>
      <c r="W26" s="531"/>
      <c r="X26" s="531"/>
      <c r="Y26" s="531"/>
      <c r="Z26" s="531"/>
      <c r="AA26" s="531"/>
      <c r="AB26" s="531"/>
      <c r="AC26" s="531"/>
      <c r="AD26" s="531"/>
      <c r="AE26" s="531"/>
      <c r="AF26" s="531"/>
      <c r="AG26" s="532"/>
      <c r="AH26" s="530" t="s">
        <v>110</v>
      </c>
      <c r="AI26" s="531"/>
      <c r="AJ26" s="531"/>
      <c r="AK26" s="531"/>
      <c r="AL26" s="531"/>
      <c r="AM26" s="531"/>
      <c r="AN26" s="531"/>
      <c r="AO26" s="531"/>
      <c r="AP26" s="531"/>
      <c r="AQ26" s="531"/>
      <c r="AR26" s="531"/>
      <c r="AS26" s="531"/>
      <c r="AT26" s="531"/>
      <c r="AU26" s="531"/>
      <c r="AV26" s="531"/>
      <c r="AW26" s="532"/>
    </row>
    <row r="27" spans="1:49" ht="12.75" hidden="1" customHeight="1" x14ac:dyDescent="0.2">
      <c r="A27" s="572"/>
      <c r="B27" s="533" t="s">
        <v>317</v>
      </c>
      <c r="C27" s="534"/>
      <c r="D27" s="534"/>
      <c r="E27" s="534"/>
      <c r="F27" s="534"/>
      <c r="G27" s="534"/>
      <c r="H27" s="534"/>
      <c r="I27" s="534"/>
      <c r="J27" s="534"/>
      <c r="K27" s="534"/>
      <c r="L27" s="534"/>
      <c r="M27" s="577"/>
      <c r="N27" s="549" t="s">
        <v>318</v>
      </c>
      <c r="O27" s="550"/>
      <c r="P27" s="550"/>
      <c r="Q27" s="551"/>
      <c r="R27" s="533" t="s">
        <v>317</v>
      </c>
      <c r="S27" s="534"/>
      <c r="T27" s="534"/>
      <c r="U27" s="534"/>
      <c r="V27" s="534"/>
      <c r="W27" s="534"/>
      <c r="X27" s="534"/>
      <c r="Y27" s="534"/>
      <c r="Z27" s="534"/>
      <c r="AA27" s="534"/>
      <c r="AB27" s="534"/>
      <c r="AC27" s="577"/>
      <c r="AD27" s="549" t="s">
        <v>318</v>
      </c>
      <c r="AE27" s="550"/>
      <c r="AF27" s="550"/>
      <c r="AG27" s="551"/>
      <c r="AH27" s="533" t="s">
        <v>317</v>
      </c>
      <c r="AI27" s="534"/>
      <c r="AJ27" s="534"/>
      <c r="AK27" s="534"/>
      <c r="AL27" s="534"/>
      <c r="AM27" s="534"/>
      <c r="AN27" s="534"/>
      <c r="AO27" s="534"/>
      <c r="AP27" s="534"/>
      <c r="AQ27" s="534"/>
      <c r="AR27" s="534"/>
      <c r="AS27" s="577"/>
      <c r="AT27" s="549" t="s">
        <v>318</v>
      </c>
      <c r="AU27" s="550"/>
      <c r="AV27" s="550"/>
      <c r="AW27" s="551"/>
    </row>
    <row r="28" spans="1:49" ht="12.75" hidden="1" customHeight="1" x14ac:dyDescent="0.2">
      <c r="A28" s="572"/>
      <c r="B28" s="574" t="s">
        <v>108</v>
      </c>
      <c r="C28" s="575"/>
      <c r="D28" s="575"/>
      <c r="E28" s="576"/>
      <c r="F28" s="574" t="s">
        <v>319</v>
      </c>
      <c r="G28" s="575"/>
      <c r="H28" s="575"/>
      <c r="I28" s="575"/>
      <c r="J28" s="511" t="s">
        <v>320</v>
      </c>
      <c r="K28" s="511"/>
      <c r="L28" s="511"/>
      <c r="M28" s="511"/>
      <c r="N28" s="552"/>
      <c r="O28" s="553"/>
      <c r="P28" s="553"/>
      <c r="Q28" s="554"/>
      <c r="R28" s="574" t="s">
        <v>108</v>
      </c>
      <c r="S28" s="575"/>
      <c r="T28" s="575"/>
      <c r="U28" s="576"/>
      <c r="V28" s="574" t="s">
        <v>319</v>
      </c>
      <c r="W28" s="575"/>
      <c r="X28" s="575"/>
      <c r="Y28" s="576"/>
      <c r="Z28" s="574" t="s">
        <v>320</v>
      </c>
      <c r="AA28" s="575"/>
      <c r="AB28" s="575"/>
      <c r="AC28" s="576"/>
      <c r="AD28" s="552"/>
      <c r="AE28" s="553"/>
      <c r="AF28" s="553"/>
      <c r="AG28" s="554"/>
      <c r="AH28" s="574" t="s">
        <v>108</v>
      </c>
      <c r="AI28" s="575"/>
      <c r="AJ28" s="575"/>
      <c r="AK28" s="576"/>
      <c r="AL28" s="574" t="s">
        <v>319</v>
      </c>
      <c r="AM28" s="575"/>
      <c r="AN28" s="575"/>
      <c r="AO28" s="576"/>
      <c r="AP28" s="574" t="s">
        <v>320</v>
      </c>
      <c r="AQ28" s="575"/>
      <c r="AR28" s="575"/>
      <c r="AS28" s="576"/>
      <c r="AT28" s="552"/>
      <c r="AU28" s="553"/>
      <c r="AV28" s="553"/>
      <c r="AW28" s="554"/>
    </row>
    <row r="29" spans="1:49" ht="28.35" hidden="1" customHeight="1" x14ac:dyDescent="0.2">
      <c r="A29" s="573"/>
      <c r="B29" s="169" t="s">
        <v>131</v>
      </c>
      <c r="C29" s="169" t="s">
        <v>132</v>
      </c>
      <c r="D29" s="169" t="s">
        <v>295</v>
      </c>
      <c r="E29" s="169" t="s">
        <v>296</v>
      </c>
      <c r="F29" s="169" t="s">
        <v>131</v>
      </c>
      <c r="G29" s="169" t="s">
        <v>132</v>
      </c>
      <c r="H29" s="169" t="s">
        <v>295</v>
      </c>
      <c r="I29" s="169" t="s">
        <v>296</v>
      </c>
      <c r="J29" s="169" t="s">
        <v>131</v>
      </c>
      <c r="K29" s="169" t="s">
        <v>132</v>
      </c>
      <c r="L29" s="169" t="s">
        <v>295</v>
      </c>
      <c r="M29" s="169" t="s">
        <v>296</v>
      </c>
      <c r="N29" s="169" t="s">
        <v>131</v>
      </c>
      <c r="O29" s="169" t="s">
        <v>132</v>
      </c>
      <c r="P29" s="169" t="s">
        <v>295</v>
      </c>
      <c r="Q29" s="169" t="s">
        <v>296</v>
      </c>
      <c r="R29" s="169" t="s">
        <v>131</v>
      </c>
      <c r="S29" s="169" t="s">
        <v>132</v>
      </c>
      <c r="T29" s="169" t="s">
        <v>295</v>
      </c>
      <c r="U29" s="169" t="s">
        <v>296</v>
      </c>
      <c r="V29" s="169" t="s">
        <v>131</v>
      </c>
      <c r="W29" s="169" t="s">
        <v>132</v>
      </c>
      <c r="X29" s="169" t="s">
        <v>295</v>
      </c>
      <c r="Y29" s="169" t="s">
        <v>296</v>
      </c>
      <c r="Z29" s="169" t="s">
        <v>131</v>
      </c>
      <c r="AA29" s="169" t="s">
        <v>132</v>
      </c>
      <c r="AB29" s="169" t="s">
        <v>295</v>
      </c>
      <c r="AC29" s="169" t="s">
        <v>296</v>
      </c>
      <c r="AD29" s="169" t="s">
        <v>131</v>
      </c>
      <c r="AE29" s="169" t="s">
        <v>132</v>
      </c>
      <c r="AF29" s="169" t="s">
        <v>295</v>
      </c>
      <c r="AG29" s="169" t="s">
        <v>296</v>
      </c>
      <c r="AH29" s="169" t="s">
        <v>131</v>
      </c>
      <c r="AI29" s="169" t="s">
        <v>132</v>
      </c>
      <c r="AJ29" s="169" t="s">
        <v>295</v>
      </c>
      <c r="AK29" s="169" t="s">
        <v>296</v>
      </c>
      <c r="AL29" s="169" t="s">
        <v>131</v>
      </c>
      <c r="AM29" s="169" t="s">
        <v>132</v>
      </c>
      <c r="AN29" s="169" t="s">
        <v>295</v>
      </c>
      <c r="AO29" s="169" t="s">
        <v>296</v>
      </c>
      <c r="AP29" s="169" t="s">
        <v>131</v>
      </c>
      <c r="AQ29" s="169" t="s">
        <v>132</v>
      </c>
      <c r="AR29" s="169" t="s">
        <v>295</v>
      </c>
      <c r="AS29" s="169" t="s">
        <v>296</v>
      </c>
      <c r="AT29" s="169" t="s">
        <v>131</v>
      </c>
      <c r="AU29" s="169" t="s">
        <v>132</v>
      </c>
      <c r="AV29" s="169" t="s">
        <v>295</v>
      </c>
      <c r="AW29" s="169" t="s">
        <v>296</v>
      </c>
    </row>
    <row r="30" spans="1:49" ht="12.75" hidden="1" customHeight="1" x14ac:dyDescent="0.2">
      <c r="A30" s="226" t="s">
        <v>214</v>
      </c>
      <c r="B30" s="268">
        <v>95.9</v>
      </c>
      <c r="C30" s="268">
        <v>92.4</v>
      </c>
      <c r="D30" s="268">
        <v>87.6</v>
      </c>
      <c r="E30" s="268">
        <v>92.7</v>
      </c>
      <c r="F30" s="268">
        <v>97.2</v>
      </c>
      <c r="G30" s="268">
        <v>94.8</v>
      </c>
      <c r="H30" s="268">
        <v>89.7</v>
      </c>
      <c r="I30" s="268">
        <v>94.8</v>
      </c>
      <c r="J30" s="268">
        <v>94.4</v>
      </c>
      <c r="K30" s="268">
        <v>89.6</v>
      </c>
      <c r="L30" s="268">
        <v>84.9</v>
      </c>
      <c r="M30" s="269">
        <v>90</v>
      </c>
      <c r="N30" s="268">
        <v>89.2</v>
      </c>
      <c r="O30" s="268">
        <v>83.1</v>
      </c>
      <c r="P30" s="268">
        <v>82.6</v>
      </c>
      <c r="Q30" s="268">
        <v>83.7</v>
      </c>
      <c r="R30" s="268">
        <v>96.5</v>
      </c>
      <c r="S30" s="268">
        <v>93.5</v>
      </c>
      <c r="T30" s="268">
        <v>88.5</v>
      </c>
      <c r="U30" s="268">
        <v>93.7</v>
      </c>
      <c r="V30" s="268">
        <v>97.6</v>
      </c>
      <c r="W30" s="268">
        <v>95.6</v>
      </c>
      <c r="X30" s="268">
        <v>90.4</v>
      </c>
      <c r="Y30" s="268">
        <v>95.5</v>
      </c>
      <c r="Z30" s="268">
        <v>95.3</v>
      </c>
      <c r="AA30" s="268">
        <v>91.2</v>
      </c>
      <c r="AB30" s="268">
        <v>86.2</v>
      </c>
      <c r="AC30" s="269">
        <v>91.4</v>
      </c>
      <c r="AD30" s="268">
        <v>90.8</v>
      </c>
      <c r="AE30" s="268">
        <v>85.3</v>
      </c>
      <c r="AF30" s="268">
        <v>83.9</v>
      </c>
      <c r="AG30" s="268">
        <v>85.9</v>
      </c>
      <c r="AH30" s="268">
        <v>95.3</v>
      </c>
      <c r="AI30" s="268">
        <v>91.4</v>
      </c>
      <c r="AJ30" s="268">
        <v>86.7</v>
      </c>
      <c r="AK30" s="268">
        <v>91.8</v>
      </c>
      <c r="AL30" s="268">
        <v>96.9</v>
      </c>
      <c r="AM30" s="268">
        <v>94.2</v>
      </c>
      <c r="AN30" s="268">
        <v>89.1</v>
      </c>
      <c r="AO30" s="268">
        <v>94.1</v>
      </c>
      <c r="AP30" s="268">
        <v>93.5</v>
      </c>
      <c r="AQ30" s="268">
        <v>88.2</v>
      </c>
      <c r="AR30" s="268">
        <v>83.7</v>
      </c>
      <c r="AS30" s="268">
        <v>88.8</v>
      </c>
      <c r="AT30" s="268">
        <v>87.4</v>
      </c>
      <c r="AU30" s="268">
        <v>80.7</v>
      </c>
      <c r="AV30" s="268">
        <v>81.099999999999994</v>
      </c>
      <c r="AW30" s="268">
        <v>81.400000000000006</v>
      </c>
    </row>
    <row r="31" spans="1:49" ht="12.75" hidden="1" customHeight="1" x14ac:dyDescent="0.2">
      <c r="A31" s="226" t="s">
        <v>115</v>
      </c>
      <c r="B31" s="268">
        <v>93.7</v>
      </c>
      <c r="C31" s="268">
        <v>90.6</v>
      </c>
      <c r="D31" s="268">
        <v>84.4</v>
      </c>
      <c r="E31" s="268">
        <v>89.5</v>
      </c>
      <c r="F31" s="268">
        <v>95.3</v>
      </c>
      <c r="G31" s="268">
        <v>93.4</v>
      </c>
      <c r="H31" s="268">
        <v>87.3</v>
      </c>
      <c r="I31" s="268">
        <v>92.4</v>
      </c>
      <c r="J31" s="268">
        <v>91.8</v>
      </c>
      <c r="K31" s="268">
        <v>87.5</v>
      </c>
      <c r="L31" s="268">
        <v>80.2</v>
      </c>
      <c r="M31" s="268">
        <v>85.8</v>
      </c>
      <c r="N31" s="269">
        <v>84</v>
      </c>
      <c r="O31" s="268">
        <v>77.5</v>
      </c>
      <c r="P31" s="268">
        <v>81.599999999999994</v>
      </c>
      <c r="Q31" s="269">
        <v>72</v>
      </c>
      <c r="R31" s="268">
        <v>94.4</v>
      </c>
      <c r="S31" s="268">
        <v>91.9</v>
      </c>
      <c r="T31" s="268">
        <v>84.9</v>
      </c>
      <c r="U31" s="268">
        <v>90.8</v>
      </c>
      <c r="V31" s="268">
        <v>95.9</v>
      </c>
      <c r="W31" s="269">
        <v>94.4</v>
      </c>
      <c r="X31" s="268">
        <v>87.7</v>
      </c>
      <c r="Y31" s="268">
        <v>93.5</v>
      </c>
      <c r="Z31" s="268">
        <v>92.7</v>
      </c>
      <c r="AA31" s="268">
        <v>89.1</v>
      </c>
      <c r="AB31" s="268">
        <v>80.8</v>
      </c>
      <c r="AC31" s="268">
        <v>87.4</v>
      </c>
      <c r="AD31" s="12">
        <v>85.9</v>
      </c>
      <c r="AE31" s="268">
        <v>80.099999999999994</v>
      </c>
      <c r="AF31" s="268">
        <v>82.4</v>
      </c>
      <c r="AG31" s="268">
        <v>75.400000000000006</v>
      </c>
      <c r="AH31" s="268">
        <v>92.9</v>
      </c>
      <c r="AI31" s="268">
        <v>89.5</v>
      </c>
      <c r="AJ31" s="268">
        <v>84</v>
      </c>
      <c r="AK31" s="268">
        <v>88.3</v>
      </c>
      <c r="AL31" s="268">
        <v>94.7</v>
      </c>
      <c r="AM31" s="268">
        <v>92.4</v>
      </c>
      <c r="AN31" s="268">
        <v>86.9</v>
      </c>
      <c r="AO31" s="268">
        <v>91.4</v>
      </c>
      <c r="AP31" s="268">
        <v>90.8</v>
      </c>
      <c r="AQ31" s="268">
        <v>86</v>
      </c>
      <c r="AR31" s="268">
        <v>79.599999999999994</v>
      </c>
      <c r="AS31" s="268">
        <v>84.2</v>
      </c>
      <c r="AT31" s="268">
        <v>81.8</v>
      </c>
      <c r="AU31" s="268">
        <v>74.8</v>
      </c>
      <c r="AV31" s="268">
        <v>80.7</v>
      </c>
      <c r="AW31" s="268">
        <v>68.400000000000006</v>
      </c>
    </row>
    <row r="32" spans="1:49" ht="12.75" hidden="1" customHeight="1" x14ac:dyDescent="0.2">
      <c r="A32" s="226" t="s">
        <v>116</v>
      </c>
      <c r="B32" s="268">
        <v>93.2</v>
      </c>
      <c r="C32" s="268">
        <v>91.3</v>
      </c>
      <c r="D32" s="268">
        <v>86.5</v>
      </c>
      <c r="E32" s="268">
        <v>90.9</v>
      </c>
      <c r="F32" s="268">
        <v>95.5</v>
      </c>
      <c r="G32" s="268">
        <v>94.2</v>
      </c>
      <c r="H32" s="268">
        <v>87.5</v>
      </c>
      <c r="I32" s="268">
        <v>93.5</v>
      </c>
      <c r="J32" s="268">
        <v>90.8</v>
      </c>
      <c r="K32" s="268">
        <v>88.2</v>
      </c>
      <c r="L32" s="268">
        <v>85.6</v>
      </c>
      <c r="M32" s="268">
        <v>87.1</v>
      </c>
      <c r="N32" s="268">
        <v>87.2</v>
      </c>
      <c r="O32" s="268">
        <v>83.4</v>
      </c>
      <c r="P32" s="268">
        <v>79.900000000000006</v>
      </c>
      <c r="Q32" s="268">
        <v>83.6</v>
      </c>
      <c r="R32" s="268">
        <v>94.2</v>
      </c>
      <c r="S32" s="268">
        <v>92.6</v>
      </c>
      <c r="T32" s="268">
        <v>88.3</v>
      </c>
      <c r="U32" s="268">
        <v>92.2</v>
      </c>
      <c r="V32" s="268">
        <v>96.1</v>
      </c>
      <c r="W32" s="268">
        <v>95.1</v>
      </c>
      <c r="X32" s="268">
        <v>89</v>
      </c>
      <c r="Y32" s="268">
        <v>94.4</v>
      </c>
      <c r="Z32" s="268">
        <v>92.1</v>
      </c>
      <c r="AA32" s="268">
        <v>90</v>
      </c>
      <c r="AB32" s="268">
        <v>87.8</v>
      </c>
      <c r="AC32" s="268">
        <v>88.9</v>
      </c>
      <c r="AD32" s="279">
        <v>88.8</v>
      </c>
      <c r="AE32" s="268">
        <v>85.4</v>
      </c>
      <c r="AF32" s="268">
        <v>81.7</v>
      </c>
      <c r="AG32" s="268">
        <v>85.8</v>
      </c>
      <c r="AH32" s="268">
        <v>92.3</v>
      </c>
      <c r="AI32" s="268">
        <v>90</v>
      </c>
      <c r="AJ32" s="268">
        <v>84.7</v>
      </c>
      <c r="AK32" s="268">
        <v>89.8</v>
      </c>
      <c r="AL32" s="268">
        <v>94.9</v>
      </c>
      <c r="AM32" s="268">
        <v>93.4</v>
      </c>
      <c r="AN32" s="268">
        <v>86</v>
      </c>
      <c r="AO32" s="268">
        <v>92.6</v>
      </c>
      <c r="AP32" s="268">
        <v>89.5</v>
      </c>
      <c r="AQ32" s="268">
        <v>86.6</v>
      </c>
      <c r="AR32" s="268">
        <v>83.6</v>
      </c>
      <c r="AS32" s="268">
        <v>85.4</v>
      </c>
      <c r="AT32" s="268">
        <v>85.3</v>
      </c>
      <c r="AU32" s="268">
        <v>81.2</v>
      </c>
      <c r="AV32" s="268">
        <v>77.7</v>
      </c>
      <c r="AW32" s="268">
        <v>81.3</v>
      </c>
    </row>
    <row r="33" spans="1:49" ht="12.75" hidden="1" customHeight="1" x14ac:dyDescent="0.2">
      <c r="A33" s="226" t="s">
        <v>117</v>
      </c>
      <c r="B33" s="268">
        <v>96.9</v>
      </c>
      <c r="C33" s="268">
        <v>94.4</v>
      </c>
      <c r="D33" s="268">
        <v>94.9</v>
      </c>
      <c r="E33" s="268">
        <v>95.3</v>
      </c>
      <c r="F33" s="268">
        <v>97.9</v>
      </c>
      <c r="G33" s="268">
        <v>96.4</v>
      </c>
      <c r="H33" s="268">
        <v>95.9</v>
      </c>
      <c r="I33" s="268">
        <v>96.5</v>
      </c>
      <c r="J33" s="268">
        <v>95.7</v>
      </c>
      <c r="K33" s="268">
        <v>92.1</v>
      </c>
      <c r="L33" s="268">
        <v>93.3</v>
      </c>
      <c r="M33" s="268">
        <v>93.7</v>
      </c>
      <c r="N33" s="268">
        <v>91.1</v>
      </c>
      <c r="O33" s="268">
        <v>85.8</v>
      </c>
      <c r="P33" s="268">
        <v>90.3</v>
      </c>
      <c r="Q33" s="268">
        <v>88.8</v>
      </c>
      <c r="R33" s="268">
        <v>97.3</v>
      </c>
      <c r="S33" s="268">
        <v>95.2</v>
      </c>
      <c r="T33" s="268">
        <v>95.3</v>
      </c>
      <c r="U33" s="268">
        <v>95.9</v>
      </c>
      <c r="V33" s="268">
        <v>98.1</v>
      </c>
      <c r="W33" s="268">
        <v>96.9</v>
      </c>
      <c r="X33" s="268">
        <v>96.2</v>
      </c>
      <c r="Y33" s="268">
        <v>96.9</v>
      </c>
      <c r="Z33" s="268">
        <v>96.4</v>
      </c>
      <c r="AA33" s="268">
        <v>93.3</v>
      </c>
      <c r="AB33" s="268">
        <v>94.1</v>
      </c>
      <c r="AC33" s="268">
        <v>94.5</v>
      </c>
      <c r="AD33" s="268">
        <v>92.7</v>
      </c>
      <c r="AE33" s="268">
        <v>88.1</v>
      </c>
      <c r="AF33" s="268">
        <v>90.9</v>
      </c>
      <c r="AG33" s="268">
        <v>90.5</v>
      </c>
      <c r="AH33" s="268">
        <v>96.5</v>
      </c>
      <c r="AI33" s="268">
        <v>93.7</v>
      </c>
      <c r="AJ33" s="268">
        <v>94.4</v>
      </c>
      <c r="AK33" s="268">
        <v>94.8</v>
      </c>
      <c r="AL33" s="268">
        <v>97.6</v>
      </c>
      <c r="AM33" s="268">
        <v>96.1</v>
      </c>
      <c r="AN33" s="268">
        <v>95.6</v>
      </c>
      <c r="AO33" s="268">
        <v>96.2</v>
      </c>
      <c r="AP33" s="268">
        <v>95</v>
      </c>
      <c r="AQ33" s="268">
        <v>90.9</v>
      </c>
      <c r="AR33" s="268">
        <v>92.5</v>
      </c>
      <c r="AS33" s="268">
        <v>92.9</v>
      </c>
      <c r="AT33" s="268">
        <v>89.4</v>
      </c>
      <c r="AU33" s="268">
        <v>83.5</v>
      </c>
      <c r="AV33" s="268">
        <v>89.7</v>
      </c>
      <c r="AW33" s="268">
        <v>87</v>
      </c>
    </row>
    <row r="34" spans="1:49" ht="12.75" hidden="1" customHeight="1" x14ac:dyDescent="0.2">
      <c r="A34" s="226" t="s">
        <v>118</v>
      </c>
      <c r="B34" s="268">
        <v>95.9</v>
      </c>
      <c r="C34" s="268">
        <v>93.3</v>
      </c>
      <c r="D34" s="268">
        <v>92.8</v>
      </c>
      <c r="E34" s="268">
        <v>93.5</v>
      </c>
      <c r="F34" s="268">
        <v>97.4</v>
      </c>
      <c r="G34" s="268">
        <v>95.3</v>
      </c>
      <c r="H34" s="268">
        <v>95.7</v>
      </c>
      <c r="I34" s="268">
        <v>95.7</v>
      </c>
      <c r="J34" s="268">
        <v>94.2</v>
      </c>
      <c r="K34" s="268">
        <v>91.2</v>
      </c>
      <c r="L34" s="268">
        <v>89.2</v>
      </c>
      <c r="M34" s="268">
        <v>90.3</v>
      </c>
      <c r="N34" s="268">
        <v>87.6</v>
      </c>
      <c r="O34" s="268">
        <v>82.7</v>
      </c>
      <c r="P34" s="268">
        <v>82.5</v>
      </c>
      <c r="Q34" s="268">
        <v>84.9</v>
      </c>
      <c r="R34" s="268">
        <v>96.7</v>
      </c>
      <c r="S34" s="268">
        <v>94.4</v>
      </c>
      <c r="T34" s="268">
        <v>93.7</v>
      </c>
      <c r="U34" s="268">
        <v>94.5</v>
      </c>
      <c r="V34" s="268">
        <v>97.8</v>
      </c>
      <c r="W34" s="268">
        <v>95.9</v>
      </c>
      <c r="X34" s="268">
        <v>96</v>
      </c>
      <c r="Y34" s="268">
        <v>96.1</v>
      </c>
      <c r="Z34" s="268">
        <v>95.3</v>
      </c>
      <c r="AA34" s="268">
        <v>92.8</v>
      </c>
      <c r="AB34" s="268">
        <v>90.9</v>
      </c>
      <c r="AC34" s="268">
        <v>91.9</v>
      </c>
      <c r="AD34" s="268">
        <v>89.3</v>
      </c>
      <c r="AE34" s="268">
        <v>84.6</v>
      </c>
      <c r="AF34" s="268">
        <v>83.4</v>
      </c>
      <c r="AG34" s="268">
        <v>86.6</v>
      </c>
      <c r="AH34" s="268">
        <v>95.2</v>
      </c>
      <c r="AI34" s="268">
        <v>92.3</v>
      </c>
      <c r="AJ34" s="268">
        <v>91.9</v>
      </c>
      <c r="AK34" s="268">
        <v>92.7</v>
      </c>
      <c r="AL34" s="268">
        <v>97</v>
      </c>
      <c r="AM34" s="268">
        <v>94.7</v>
      </c>
      <c r="AN34" s="268">
        <v>95.5</v>
      </c>
      <c r="AO34" s="268">
        <v>95.2</v>
      </c>
      <c r="AP34" s="268">
        <v>93</v>
      </c>
      <c r="AQ34" s="268">
        <v>89.8</v>
      </c>
      <c r="AR34" s="268">
        <v>87.6</v>
      </c>
      <c r="AS34" s="268">
        <v>88.9</v>
      </c>
      <c r="AT34" s="268">
        <v>85.7</v>
      </c>
      <c r="AU34" s="268">
        <v>80.599999999999994</v>
      </c>
      <c r="AV34" s="268">
        <v>81.5</v>
      </c>
      <c r="AW34" s="268">
        <v>83.1</v>
      </c>
    </row>
    <row r="35" spans="1:49" ht="12.75" hidden="1" customHeight="1" x14ac:dyDescent="0.2">
      <c r="A35" s="226" t="s">
        <v>119</v>
      </c>
      <c r="B35" s="268">
        <v>94.5</v>
      </c>
      <c r="C35" s="268">
        <v>92.5</v>
      </c>
      <c r="D35" s="268">
        <v>85.9</v>
      </c>
      <c r="E35" s="269">
        <v>94</v>
      </c>
      <c r="F35" s="268">
        <v>95.5</v>
      </c>
      <c r="G35" s="269">
        <v>94</v>
      </c>
      <c r="H35" s="268">
        <v>88.8</v>
      </c>
      <c r="I35" s="268">
        <v>95.8</v>
      </c>
      <c r="J35" s="268">
        <v>93.2</v>
      </c>
      <c r="K35" s="268">
        <v>90.3</v>
      </c>
      <c r="L35" s="268">
        <v>81.900000000000006</v>
      </c>
      <c r="M35" s="268">
        <v>92.1</v>
      </c>
      <c r="N35" s="268">
        <v>85.9</v>
      </c>
      <c r="O35" s="268">
        <v>80.099999999999994</v>
      </c>
      <c r="P35" s="268">
        <v>77.099999999999994</v>
      </c>
      <c r="Q35" s="268">
        <v>82.1</v>
      </c>
      <c r="R35" s="268">
        <v>95.1</v>
      </c>
      <c r="S35" s="268">
        <v>93.5</v>
      </c>
      <c r="T35" s="268">
        <v>86.5</v>
      </c>
      <c r="U35" s="269">
        <v>94.8</v>
      </c>
      <c r="V35" s="268">
        <v>96</v>
      </c>
      <c r="W35" s="269">
        <v>94.8</v>
      </c>
      <c r="X35" s="268">
        <v>89.5</v>
      </c>
      <c r="Y35" s="268">
        <v>96.3</v>
      </c>
      <c r="Z35" s="268">
        <v>94</v>
      </c>
      <c r="AA35" s="268">
        <v>91.7</v>
      </c>
      <c r="AB35" s="268">
        <v>82.5</v>
      </c>
      <c r="AC35" s="268">
        <v>93.3</v>
      </c>
      <c r="AD35" s="268">
        <v>88.1</v>
      </c>
      <c r="AE35" s="268">
        <v>83.3</v>
      </c>
      <c r="AF35" s="268">
        <v>80.2</v>
      </c>
      <c r="AG35" s="268">
        <v>85</v>
      </c>
      <c r="AH35" s="268">
        <v>93.9</v>
      </c>
      <c r="AI35" s="268">
        <v>91.5</v>
      </c>
      <c r="AJ35" s="268">
        <v>85.3</v>
      </c>
      <c r="AK35" s="269">
        <v>93.2</v>
      </c>
      <c r="AL35" s="268">
        <v>95</v>
      </c>
      <c r="AM35" s="268">
        <v>93.2</v>
      </c>
      <c r="AN35" s="268">
        <v>88.1</v>
      </c>
      <c r="AO35" s="268">
        <v>95.4</v>
      </c>
      <c r="AP35" s="268">
        <v>92.5</v>
      </c>
      <c r="AQ35" s="268">
        <v>89</v>
      </c>
      <c r="AR35" s="268">
        <v>81.3</v>
      </c>
      <c r="AS35" s="268">
        <v>91</v>
      </c>
      <c r="AT35" s="268">
        <v>83.5</v>
      </c>
      <c r="AU35" s="268">
        <v>76.8</v>
      </c>
      <c r="AV35" s="268">
        <v>74.099999999999994</v>
      </c>
      <c r="AW35" s="268">
        <v>79.099999999999994</v>
      </c>
    </row>
    <row r="36" spans="1:49" ht="12.75" hidden="1" customHeight="1" x14ac:dyDescent="0.2">
      <c r="A36" s="167" t="s">
        <v>312</v>
      </c>
    </row>
    <row r="37" spans="1:49" ht="12.75" hidden="1" customHeight="1" x14ac:dyDescent="0.2">
      <c r="A37" s="167" t="s">
        <v>332</v>
      </c>
    </row>
    <row r="38" spans="1:49" ht="12.75" hidden="1" customHeight="1" x14ac:dyDescent="0.3">
      <c r="A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</row>
    <row r="39" spans="1:49" ht="12.75" hidden="1" customHeight="1" x14ac:dyDescent="0.3">
      <c r="A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</row>
    <row r="40" spans="1:49" ht="12.75" hidden="1" customHeight="1" x14ac:dyDescent="0.3">
      <c r="A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</row>
  </sheetData>
  <mergeCells count="31">
    <mergeCell ref="AH26:AW26"/>
    <mergeCell ref="B27:M27"/>
    <mergeCell ref="N27:Q28"/>
    <mergeCell ref="R27:AC27"/>
    <mergeCell ref="AD27:AG28"/>
    <mergeCell ref="AP28:AS28"/>
    <mergeCell ref="AH27:AS27"/>
    <mergeCell ref="B28:E28"/>
    <mergeCell ref="F28:I28"/>
    <mergeCell ref="J28:M28"/>
    <mergeCell ref="R28:U28"/>
    <mergeCell ref="V28:Y28"/>
    <mergeCell ref="Z28:AC28"/>
    <mergeCell ref="AH28:AK28"/>
    <mergeCell ref="AL28:AO28"/>
    <mergeCell ref="AT27:AW28"/>
    <mergeCell ref="A1:M1"/>
    <mergeCell ref="A2:A5"/>
    <mergeCell ref="B2:G2"/>
    <mergeCell ref="H2:M2"/>
    <mergeCell ref="B3:E3"/>
    <mergeCell ref="F3:G4"/>
    <mergeCell ref="H3:K3"/>
    <mergeCell ref="L3:M4"/>
    <mergeCell ref="B4:C4"/>
    <mergeCell ref="D4:E4"/>
    <mergeCell ref="H4:I4"/>
    <mergeCell ref="J4:K4"/>
    <mergeCell ref="A26:A29"/>
    <mergeCell ref="B26:Q26"/>
    <mergeCell ref="R26:AG2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6DE2-7E91-4E0D-827B-29E9AB10F532}">
  <dimension ref="A1:AW54"/>
  <sheetViews>
    <sheetView zoomScaleNormal="100" workbookViewId="0">
      <selection sqref="A1:M1"/>
    </sheetView>
  </sheetViews>
  <sheetFormatPr defaultColWidth="8.6640625" defaultRowHeight="12.75" customHeight="1" x14ac:dyDescent="0.2"/>
  <cols>
    <col min="1" max="1" width="17.109375" style="12" customWidth="1"/>
    <col min="2" max="50" width="11.44140625" style="12" customWidth="1"/>
    <col min="51" max="16384" width="8.6640625" style="12"/>
  </cols>
  <sheetData>
    <row r="1" spans="1:37" ht="39.6" customHeight="1" x14ac:dyDescent="0.3">
      <c r="A1" s="555" t="s">
        <v>345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</row>
    <row r="2" spans="1:37" s="198" customFormat="1" ht="15" customHeight="1" x14ac:dyDescent="0.25">
      <c r="A2" s="489" t="s">
        <v>106</v>
      </c>
      <c r="B2" s="559" t="s">
        <v>109</v>
      </c>
      <c r="C2" s="560"/>
      <c r="D2" s="560"/>
      <c r="E2" s="560"/>
      <c r="F2" s="560"/>
      <c r="G2" s="561"/>
      <c r="H2" s="581" t="s">
        <v>110</v>
      </c>
      <c r="I2" s="581"/>
      <c r="J2" s="581"/>
      <c r="K2" s="581"/>
      <c r="L2" s="581"/>
      <c r="M2" s="581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</row>
    <row r="3" spans="1:37" s="198" customFormat="1" ht="15" customHeight="1" x14ac:dyDescent="0.25">
      <c r="A3" s="489"/>
      <c r="B3" s="562" t="s">
        <v>317</v>
      </c>
      <c r="C3" s="563"/>
      <c r="D3" s="563"/>
      <c r="E3" s="564"/>
      <c r="F3" s="584" t="s">
        <v>318</v>
      </c>
      <c r="G3" s="585"/>
      <c r="H3" s="582" t="s">
        <v>317</v>
      </c>
      <c r="I3" s="582"/>
      <c r="J3" s="582"/>
      <c r="K3" s="582"/>
      <c r="L3" s="583" t="s">
        <v>318</v>
      </c>
      <c r="M3" s="58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</row>
    <row r="4" spans="1:37" s="198" customFormat="1" ht="15" customHeight="1" x14ac:dyDescent="0.25">
      <c r="A4" s="489"/>
      <c r="B4" s="569" t="s">
        <v>319</v>
      </c>
      <c r="C4" s="570"/>
      <c r="D4" s="569" t="s">
        <v>320</v>
      </c>
      <c r="E4" s="570"/>
      <c r="F4" s="586"/>
      <c r="G4" s="587"/>
      <c r="H4" s="583" t="s">
        <v>319</v>
      </c>
      <c r="I4" s="583"/>
      <c r="J4" s="583" t="s">
        <v>320</v>
      </c>
      <c r="K4" s="583"/>
      <c r="L4" s="583"/>
      <c r="M4" s="58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</row>
    <row r="5" spans="1:37" s="198" customFormat="1" ht="40.5" customHeight="1" x14ac:dyDescent="0.25">
      <c r="A5" s="280"/>
      <c r="B5" s="274" t="s">
        <v>131</v>
      </c>
      <c r="C5" s="274" t="s">
        <v>132</v>
      </c>
      <c r="D5" s="274" t="s">
        <v>131</v>
      </c>
      <c r="E5" s="274" t="s">
        <v>132</v>
      </c>
      <c r="F5" s="274" t="s">
        <v>131</v>
      </c>
      <c r="G5" s="274" t="s">
        <v>132</v>
      </c>
      <c r="H5" s="178" t="s">
        <v>131</v>
      </c>
      <c r="I5" s="178" t="s">
        <v>132</v>
      </c>
      <c r="J5" s="178" t="s">
        <v>131</v>
      </c>
      <c r="K5" s="178" t="s">
        <v>132</v>
      </c>
      <c r="L5" s="178" t="s">
        <v>131</v>
      </c>
      <c r="M5" s="178" t="s">
        <v>132</v>
      </c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</row>
    <row r="6" spans="1:37" s="183" customFormat="1" ht="15" customHeight="1" x14ac:dyDescent="0.3">
      <c r="A6" s="180" t="s">
        <v>214</v>
      </c>
      <c r="B6" s="247">
        <v>1.7</v>
      </c>
      <c r="C6" s="247">
        <v>3</v>
      </c>
      <c r="D6" s="247">
        <v>1.8</v>
      </c>
      <c r="E6" s="247">
        <v>3.2</v>
      </c>
      <c r="F6" s="247">
        <v>2.5</v>
      </c>
      <c r="G6" s="247">
        <v>4.3</v>
      </c>
      <c r="H6" s="276">
        <v>2.2000000000000002</v>
      </c>
      <c r="I6" s="276">
        <v>4.0999999999999996</v>
      </c>
      <c r="J6" s="276">
        <v>2.5</v>
      </c>
      <c r="K6" s="276">
        <v>4.4000000000000004</v>
      </c>
      <c r="L6" s="276">
        <v>3.5</v>
      </c>
      <c r="M6" s="276">
        <v>5.7</v>
      </c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</row>
    <row r="7" spans="1:37" ht="15" customHeight="1" x14ac:dyDescent="0.3">
      <c r="A7" s="184" t="s">
        <v>115</v>
      </c>
      <c r="B7" s="248">
        <v>2.6</v>
      </c>
      <c r="C7" s="248">
        <v>3.9</v>
      </c>
      <c r="D7" s="248">
        <v>3</v>
      </c>
      <c r="E7" s="248">
        <v>4.4000000000000004</v>
      </c>
      <c r="F7" s="248">
        <v>4.5</v>
      </c>
      <c r="G7" s="248">
        <v>6.5</v>
      </c>
      <c r="H7" s="278">
        <v>3.5</v>
      </c>
      <c r="I7" s="278">
        <v>5.4</v>
      </c>
      <c r="J7" s="278">
        <v>3.8</v>
      </c>
      <c r="K7" s="278">
        <v>6.1</v>
      </c>
      <c r="L7" s="278">
        <v>6</v>
      </c>
      <c r="M7" s="278">
        <v>9</v>
      </c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37" ht="15" customHeight="1" x14ac:dyDescent="0.3">
      <c r="A8" s="184" t="s">
        <v>116</v>
      </c>
      <c r="B8" s="248">
        <v>2.6</v>
      </c>
      <c r="C8" s="248">
        <v>3.3</v>
      </c>
      <c r="D8" s="248">
        <v>3</v>
      </c>
      <c r="E8" s="248">
        <v>3.6</v>
      </c>
      <c r="F8" s="248">
        <v>3.5</v>
      </c>
      <c r="G8" s="248">
        <v>4.4000000000000004</v>
      </c>
      <c r="H8" s="278">
        <v>3.4</v>
      </c>
      <c r="I8" s="278">
        <v>4.5999999999999996</v>
      </c>
      <c r="J8" s="278">
        <v>4.2</v>
      </c>
      <c r="K8" s="278">
        <v>5.0999999999999996</v>
      </c>
      <c r="L8" s="278">
        <v>4.5999999999999996</v>
      </c>
      <c r="M8" s="278">
        <v>5.7</v>
      </c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</row>
    <row r="9" spans="1:37" ht="15" customHeight="1" x14ac:dyDescent="0.3">
      <c r="A9" s="184" t="s">
        <v>117</v>
      </c>
      <c r="B9" s="248">
        <v>1.2</v>
      </c>
      <c r="C9" s="248">
        <v>2.2000000000000002</v>
      </c>
      <c r="D9" s="248">
        <v>1.2</v>
      </c>
      <c r="E9" s="248">
        <v>2.2000000000000002</v>
      </c>
      <c r="F9" s="248">
        <v>1.7</v>
      </c>
      <c r="G9" s="248">
        <v>2.9</v>
      </c>
      <c r="H9" s="278">
        <v>1.6</v>
      </c>
      <c r="I9" s="278">
        <v>2.7</v>
      </c>
      <c r="J9" s="278">
        <v>1.6</v>
      </c>
      <c r="K9" s="278">
        <v>2.9</v>
      </c>
      <c r="L9" s="278">
        <v>2.4</v>
      </c>
      <c r="M9" s="278">
        <v>3.8</v>
      </c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</row>
    <row r="10" spans="1:37" ht="15" customHeight="1" x14ac:dyDescent="0.3">
      <c r="A10" s="184" t="s">
        <v>118</v>
      </c>
      <c r="B10" s="248">
        <v>1.8</v>
      </c>
      <c r="C10" s="248">
        <v>3.2</v>
      </c>
      <c r="D10" s="248">
        <v>2</v>
      </c>
      <c r="E10" s="248">
        <v>2.8</v>
      </c>
      <c r="F10" s="248">
        <v>3.2</v>
      </c>
      <c r="G10" s="248">
        <v>4.5</v>
      </c>
      <c r="H10" s="278">
        <v>2.5</v>
      </c>
      <c r="I10" s="278">
        <v>4.3</v>
      </c>
      <c r="J10" s="278">
        <v>3</v>
      </c>
      <c r="K10" s="278">
        <v>3.9</v>
      </c>
      <c r="L10" s="278">
        <v>4.5</v>
      </c>
      <c r="M10" s="278">
        <v>5.7</v>
      </c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</row>
    <row r="11" spans="1:37" ht="15" customHeight="1" x14ac:dyDescent="0.3">
      <c r="A11" s="184" t="s">
        <v>119</v>
      </c>
      <c r="B11" s="248">
        <v>2.7</v>
      </c>
      <c r="C11" s="248">
        <v>3.8</v>
      </c>
      <c r="D11" s="248">
        <v>2.4</v>
      </c>
      <c r="E11" s="248">
        <v>3.2</v>
      </c>
      <c r="F11" s="248">
        <v>4.0999999999999996</v>
      </c>
      <c r="G11" s="248">
        <v>5.7</v>
      </c>
      <c r="H11" s="278">
        <v>3.5</v>
      </c>
      <c r="I11" s="278">
        <v>5</v>
      </c>
      <c r="J11" s="278">
        <v>3</v>
      </c>
      <c r="K11" s="278">
        <v>4.2</v>
      </c>
      <c r="L11" s="278">
        <v>6.1</v>
      </c>
      <c r="M11" s="278">
        <v>8</v>
      </c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</row>
    <row r="12" spans="1:37" ht="16.2" x14ac:dyDescent="0.3">
      <c r="A12" s="167" t="s">
        <v>235</v>
      </c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37" ht="16.2" x14ac:dyDescent="0.3">
      <c r="A13" s="167" t="s">
        <v>346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7" ht="14.25" customHeight="1" x14ac:dyDescent="0.2">
      <c r="A14" s="542" t="s">
        <v>330</v>
      </c>
      <c r="B14" s="542"/>
      <c r="C14" s="542"/>
      <c r="D14" s="542"/>
      <c r="E14" s="542"/>
    </row>
    <row r="17" spans="1:49" ht="12.6" x14ac:dyDescent="0.2">
      <c r="J17" s="254"/>
    </row>
    <row r="18" spans="1:49" ht="12.75" customHeight="1" x14ac:dyDescent="0.25">
      <c r="A18" s="107"/>
    </row>
    <row r="22" spans="1:49" ht="12.75" hidden="1" customHeight="1" x14ac:dyDescent="0.2"/>
    <row r="23" spans="1:49" ht="12.75" hidden="1" customHeight="1" x14ac:dyDescent="0.2">
      <c r="A23" s="217" t="s">
        <v>222</v>
      </c>
    </row>
    <row r="24" spans="1:49" ht="12.75" hidden="1" customHeight="1" x14ac:dyDescent="0.2"/>
    <row r="25" spans="1:49" ht="12.75" hidden="1" customHeight="1" x14ac:dyDescent="0.2"/>
    <row r="26" spans="1:49" ht="16.2" hidden="1" x14ac:dyDescent="0.3">
      <c r="A26" s="218" t="s">
        <v>75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</row>
    <row r="27" spans="1:49" ht="12.75" hidden="1" customHeight="1" x14ac:dyDescent="0.3">
      <c r="A27" s="261"/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</row>
    <row r="28" spans="1:49" s="198" customFormat="1" ht="12.75" hidden="1" customHeight="1" x14ac:dyDescent="0.25">
      <c r="A28" s="571" t="s">
        <v>106</v>
      </c>
      <c r="B28" s="505" t="s">
        <v>108</v>
      </c>
      <c r="C28" s="506"/>
      <c r="D28" s="506"/>
      <c r="E28" s="506"/>
      <c r="F28" s="506"/>
      <c r="G28" s="506"/>
      <c r="H28" s="506"/>
      <c r="I28" s="506"/>
      <c r="J28" s="506"/>
      <c r="K28" s="506"/>
      <c r="L28" s="506"/>
      <c r="M28" s="506"/>
      <c r="N28" s="506"/>
      <c r="O28" s="506"/>
      <c r="P28" s="506"/>
      <c r="Q28" s="548"/>
      <c r="R28" s="505" t="s">
        <v>109</v>
      </c>
      <c r="S28" s="506"/>
      <c r="T28" s="506"/>
      <c r="U28" s="506"/>
      <c r="V28" s="506"/>
      <c r="W28" s="506"/>
      <c r="X28" s="506"/>
      <c r="Y28" s="506"/>
      <c r="Z28" s="506"/>
      <c r="AA28" s="506"/>
      <c r="AB28" s="506"/>
      <c r="AC28" s="506"/>
      <c r="AD28" s="506"/>
      <c r="AE28" s="506"/>
      <c r="AF28" s="506"/>
      <c r="AG28" s="548"/>
      <c r="AH28" s="505" t="s">
        <v>110</v>
      </c>
      <c r="AI28" s="506"/>
      <c r="AJ28" s="506"/>
      <c r="AK28" s="506"/>
      <c r="AL28" s="506"/>
      <c r="AM28" s="506"/>
      <c r="AN28" s="506"/>
      <c r="AO28" s="506"/>
      <c r="AP28" s="506"/>
      <c r="AQ28" s="506"/>
      <c r="AR28" s="506"/>
      <c r="AS28" s="506"/>
      <c r="AT28" s="506"/>
      <c r="AU28" s="506"/>
      <c r="AV28" s="506"/>
      <c r="AW28" s="548"/>
    </row>
    <row r="29" spans="1:49" s="198" customFormat="1" ht="12.75" hidden="1" customHeight="1" x14ac:dyDescent="0.25">
      <c r="A29" s="572"/>
      <c r="B29" s="508" t="s">
        <v>317</v>
      </c>
      <c r="C29" s="509"/>
      <c r="D29" s="509"/>
      <c r="E29" s="509"/>
      <c r="F29" s="509"/>
      <c r="G29" s="509"/>
      <c r="H29" s="509"/>
      <c r="I29" s="509"/>
      <c r="J29" s="509"/>
      <c r="K29" s="509"/>
      <c r="L29" s="509"/>
      <c r="M29" s="509"/>
      <c r="N29" s="511" t="s">
        <v>318</v>
      </c>
      <c r="O29" s="511"/>
      <c r="P29" s="511"/>
      <c r="Q29" s="511"/>
      <c r="R29" s="512" t="s">
        <v>317</v>
      </c>
      <c r="S29" s="512"/>
      <c r="T29" s="512"/>
      <c r="U29" s="512"/>
      <c r="V29" s="512"/>
      <c r="W29" s="512"/>
      <c r="X29" s="512"/>
      <c r="Y29" s="512"/>
      <c r="Z29" s="512"/>
      <c r="AA29" s="512"/>
      <c r="AB29" s="512"/>
      <c r="AC29" s="512"/>
      <c r="AD29" s="549" t="s">
        <v>318</v>
      </c>
      <c r="AE29" s="550"/>
      <c r="AF29" s="550"/>
      <c r="AG29" s="551"/>
      <c r="AH29" s="508" t="s">
        <v>317</v>
      </c>
      <c r="AI29" s="509"/>
      <c r="AJ29" s="509"/>
      <c r="AK29" s="509"/>
      <c r="AL29" s="509"/>
      <c r="AM29" s="509"/>
      <c r="AN29" s="509"/>
      <c r="AO29" s="509"/>
      <c r="AP29" s="509"/>
      <c r="AQ29" s="509"/>
      <c r="AR29" s="509"/>
      <c r="AS29" s="510"/>
      <c r="AT29" s="549" t="s">
        <v>318</v>
      </c>
      <c r="AU29" s="550"/>
      <c r="AV29" s="550"/>
      <c r="AW29" s="551"/>
    </row>
    <row r="30" spans="1:49" s="198" customFormat="1" ht="12.75" hidden="1" customHeight="1" x14ac:dyDescent="0.25">
      <c r="A30" s="572"/>
      <c r="B30" s="574" t="s">
        <v>108</v>
      </c>
      <c r="C30" s="575"/>
      <c r="D30" s="575"/>
      <c r="E30" s="576"/>
      <c r="F30" s="511" t="s">
        <v>319</v>
      </c>
      <c r="G30" s="511"/>
      <c r="H30" s="511"/>
      <c r="I30" s="511"/>
      <c r="J30" s="575" t="s">
        <v>320</v>
      </c>
      <c r="K30" s="575"/>
      <c r="L30" s="575"/>
      <c r="M30" s="575"/>
      <c r="N30" s="511"/>
      <c r="O30" s="511"/>
      <c r="P30" s="511"/>
      <c r="Q30" s="511"/>
      <c r="R30" s="511" t="s">
        <v>108</v>
      </c>
      <c r="S30" s="511"/>
      <c r="T30" s="511"/>
      <c r="U30" s="511"/>
      <c r="V30" s="511" t="s">
        <v>319</v>
      </c>
      <c r="W30" s="511"/>
      <c r="X30" s="511"/>
      <c r="Y30" s="511"/>
      <c r="Z30" s="511" t="s">
        <v>320</v>
      </c>
      <c r="AA30" s="511"/>
      <c r="AB30" s="511"/>
      <c r="AC30" s="511"/>
      <c r="AD30" s="552"/>
      <c r="AE30" s="553"/>
      <c r="AF30" s="553"/>
      <c r="AG30" s="554"/>
      <c r="AH30" s="574" t="s">
        <v>108</v>
      </c>
      <c r="AI30" s="575"/>
      <c r="AJ30" s="575"/>
      <c r="AK30" s="576"/>
      <c r="AL30" s="574" t="s">
        <v>319</v>
      </c>
      <c r="AM30" s="575"/>
      <c r="AN30" s="575"/>
      <c r="AO30" s="576"/>
      <c r="AP30" s="574" t="s">
        <v>320</v>
      </c>
      <c r="AQ30" s="575"/>
      <c r="AR30" s="575"/>
      <c r="AS30" s="576"/>
      <c r="AT30" s="552"/>
      <c r="AU30" s="553"/>
      <c r="AV30" s="553"/>
      <c r="AW30" s="554"/>
    </row>
    <row r="31" spans="1:49" s="198" customFormat="1" ht="29.7" hidden="1" customHeight="1" x14ac:dyDescent="0.25">
      <c r="A31" s="573"/>
      <c r="B31" s="169" t="s">
        <v>131</v>
      </c>
      <c r="C31" s="169" t="s">
        <v>132</v>
      </c>
      <c r="D31" s="169" t="s">
        <v>295</v>
      </c>
      <c r="E31" s="169" t="s">
        <v>296</v>
      </c>
      <c r="F31" s="169" t="s">
        <v>131</v>
      </c>
      <c r="G31" s="169" t="s">
        <v>132</v>
      </c>
      <c r="H31" s="169" t="s">
        <v>295</v>
      </c>
      <c r="I31" s="169" t="s">
        <v>296</v>
      </c>
      <c r="J31" s="169" t="s">
        <v>131</v>
      </c>
      <c r="K31" s="169" t="s">
        <v>132</v>
      </c>
      <c r="L31" s="169" t="s">
        <v>295</v>
      </c>
      <c r="M31" s="170" t="s">
        <v>296</v>
      </c>
      <c r="N31" s="169" t="s">
        <v>131</v>
      </c>
      <c r="O31" s="169" t="s">
        <v>132</v>
      </c>
      <c r="P31" s="169" t="s">
        <v>295</v>
      </c>
      <c r="Q31" s="169" t="s">
        <v>296</v>
      </c>
      <c r="R31" s="169" t="s">
        <v>131</v>
      </c>
      <c r="S31" s="169" t="s">
        <v>132</v>
      </c>
      <c r="T31" s="169" t="s">
        <v>295</v>
      </c>
      <c r="U31" s="169" t="s">
        <v>296</v>
      </c>
      <c r="V31" s="169" t="s">
        <v>131</v>
      </c>
      <c r="W31" s="169" t="s">
        <v>132</v>
      </c>
      <c r="X31" s="169" t="s">
        <v>295</v>
      </c>
      <c r="Y31" s="169" t="s">
        <v>296</v>
      </c>
      <c r="Z31" s="169" t="s">
        <v>131</v>
      </c>
      <c r="AA31" s="169" t="s">
        <v>132</v>
      </c>
      <c r="AB31" s="169" t="s">
        <v>295</v>
      </c>
      <c r="AC31" s="169" t="s">
        <v>296</v>
      </c>
      <c r="AD31" s="169" t="s">
        <v>131</v>
      </c>
      <c r="AE31" s="169" t="s">
        <v>132</v>
      </c>
      <c r="AF31" s="169" t="s">
        <v>295</v>
      </c>
      <c r="AG31" s="169" t="s">
        <v>296</v>
      </c>
      <c r="AH31" s="169" t="s">
        <v>131</v>
      </c>
      <c r="AI31" s="169" t="s">
        <v>132</v>
      </c>
      <c r="AJ31" s="169" t="s">
        <v>295</v>
      </c>
      <c r="AK31" s="169" t="s">
        <v>296</v>
      </c>
      <c r="AL31" s="169" t="s">
        <v>131</v>
      </c>
      <c r="AM31" s="169" t="s">
        <v>132</v>
      </c>
      <c r="AN31" s="169" t="s">
        <v>295</v>
      </c>
      <c r="AO31" s="169" t="s">
        <v>296</v>
      </c>
      <c r="AP31" s="169" t="s">
        <v>131</v>
      </c>
      <c r="AQ31" s="169" t="s">
        <v>132</v>
      </c>
      <c r="AR31" s="169" t="s">
        <v>295</v>
      </c>
      <c r="AS31" s="169" t="s">
        <v>296</v>
      </c>
      <c r="AT31" s="169" t="s">
        <v>131</v>
      </c>
      <c r="AU31" s="169" t="s">
        <v>132</v>
      </c>
      <c r="AV31" s="169" t="s">
        <v>295</v>
      </c>
      <c r="AW31" s="169" t="s">
        <v>296</v>
      </c>
    </row>
    <row r="32" spans="1:49" ht="12.75" hidden="1" customHeight="1" x14ac:dyDescent="0.2">
      <c r="A32" s="226" t="s">
        <v>214</v>
      </c>
      <c r="B32" s="269">
        <v>2</v>
      </c>
      <c r="C32" s="268">
        <v>3.7</v>
      </c>
      <c r="D32" s="268">
        <v>6.7</v>
      </c>
      <c r="E32" s="268">
        <v>3.5</v>
      </c>
      <c r="F32" s="268">
        <v>1.9</v>
      </c>
      <c r="G32" s="268">
        <v>3.6</v>
      </c>
      <c r="H32" s="268">
        <v>7</v>
      </c>
      <c r="I32" s="268">
        <v>3.4</v>
      </c>
      <c r="J32" s="268">
        <v>2.1</v>
      </c>
      <c r="K32" s="268">
        <v>3.9</v>
      </c>
      <c r="L32" s="268">
        <v>6.4</v>
      </c>
      <c r="M32" s="281">
        <v>3.7</v>
      </c>
      <c r="N32" s="279">
        <v>3</v>
      </c>
      <c r="O32" s="279">
        <v>5</v>
      </c>
      <c r="P32" s="282">
        <v>6.1</v>
      </c>
      <c r="Q32" s="282">
        <v>4.5999999999999996</v>
      </c>
      <c r="R32" s="279">
        <v>1.7</v>
      </c>
      <c r="S32" s="279">
        <v>3.1</v>
      </c>
      <c r="T32" s="279">
        <v>6.1</v>
      </c>
      <c r="U32" s="279">
        <v>3</v>
      </c>
      <c r="V32" s="279">
        <v>1.7</v>
      </c>
      <c r="W32" s="279">
        <v>3</v>
      </c>
      <c r="X32" s="279">
        <v>6.4</v>
      </c>
      <c r="Y32" s="279">
        <v>2.9</v>
      </c>
      <c r="Z32" s="282">
        <v>1.8</v>
      </c>
      <c r="AA32" s="282">
        <v>3.2</v>
      </c>
      <c r="AB32" s="282">
        <v>5.6</v>
      </c>
      <c r="AC32" s="282">
        <v>3.1</v>
      </c>
      <c r="AD32" s="269">
        <v>2.5</v>
      </c>
      <c r="AE32" s="269">
        <v>4.3</v>
      </c>
      <c r="AF32" s="269">
        <v>5.4</v>
      </c>
      <c r="AG32" s="269">
        <v>3.9</v>
      </c>
      <c r="AH32" s="269">
        <v>2.2999999999999998</v>
      </c>
      <c r="AI32" s="269">
        <v>4.3</v>
      </c>
      <c r="AJ32" s="269">
        <v>7.4</v>
      </c>
      <c r="AK32" s="269">
        <v>4.0999999999999996</v>
      </c>
      <c r="AL32" s="269">
        <v>2.2000000000000002</v>
      </c>
      <c r="AM32" s="269">
        <v>4.0999999999999996</v>
      </c>
      <c r="AN32" s="269">
        <v>7.6</v>
      </c>
      <c r="AO32" s="269">
        <v>3.9</v>
      </c>
      <c r="AP32" s="269">
        <v>2.5</v>
      </c>
      <c r="AQ32" s="269">
        <v>4.4000000000000004</v>
      </c>
      <c r="AR32" s="269">
        <v>7.1</v>
      </c>
      <c r="AS32" s="269">
        <v>4.2</v>
      </c>
      <c r="AT32" s="269">
        <v>3.5</v>
      </c>
      <c r="AU32" s="269">
        <v>5.7</v>
      </c>
      <c r="AV32" s="269">
        <v>6.9</v>
      </c>
      <c r="AW32" s="269">
        <v>5.4</v>
      </c>
    </row>
    <row r="33" spans="1:49" ht="12.75" hidden="1" customHeight="1" x14ac:dyDescent="0.2">
      <c r="A33" s="226" t="s">
        <v>115</v>
      </c>
      <c r="B33" s="268">
        <v>3.2</v>
      </c>
      <c r="C33" s="269">
        <v>5</v>
      </c>
      <c r="D33" s="268">
        <v>8.8000000000000007</v>
      </c>
      <c r="E33" s="268">
        <v>5.5</v>
      </c>
      <c r="F33" s="268">
        <v>3.1</v>
      </c>
      <c r="G33" s="268">
        <v>4.7</v>
      </c>
      <c r="H33" s="268">
        <v>8.6</v>
      </c>
      <c r="I33" s="268">
        <v>5.3</v>
      </c>
      <c r="J33" s="268">
        <v>3.4</v>
      </c>
      <c r="K33" s="268">
        <v>5.3</v>
      </c>
      <c r="L33" s="268">
        <v>9</v>
      </c>
      <c r="M33" s="281">
        <v>5.8</v>
      </c>
      <c r="N33" s="282">
        <v>5.2</v>
      </c>
      <c r="O33" s="282">
        <v>7.7</v>
      </c>
      <c r="P33" s="282">
        <v>6.9</v>
      </c>
      <c r="Q33" s="282">
        <v>10.1</v>
      </c>
      <c r="R33" s="279">
        <v>2.8</v>
      </c>
      <c r="S33" s="279">
        <v>4.0999999999999996</v>
      </c>
      <c r="T33" s="279">
        <v>8.3000000000000007</v>
      </c>
      <c r="U33" s="279">
        <v>4.7</v>
      </c>
      <c r="V33" s="279">
        <v>2.6</v>
      </c>
      <c r="W33" s="279">
        <v>3.9</v>
      </c>
      <c r="X33" s="279">
        <v>8.1999999999999993</v>
      </c>
      <c r="Y33" s="279">
        <v>4.5</v>
      </c>
      <c r="Z33" s="282">
        <v>3</v>
      </c>
      <c r="AA33" s="282">
        <v>4.4000000000000004</v>
      </c>
      <c r="AB33" s="282">
        <v>8.4</v>
      </c>
      <c r="AC33" s="282">
        <v>4.9000000000000004</v>
      </c>
      <c r="AD33" s="269">
        <v>4.5</v>
      </c>
      <c r="AE33" s="269">
        <v>6.5</v>
      </c>
      <c r="AF33" s="269">
        <v>6.2</v>
      </c>
      <c r="AG33" s="269">
        <v>8.4</v>
      </c>
      <c r="AH33" s="269">
        <v>3.6</v>
      </c>
      <c r="AI33" s="269">
        <v>5.7</v>
      </c>
      <c r="AJ33" s="269">
        <v>9.3000000000000007</v>
      </c>
      <c r="AK33" s="269">
        <v>6.3</v>
      </c>
      <c r="AL33" s="269">
        <v>3.5</v>
      </c>
      <c r="AM33" s="269">
        <v>5.4</v>
      </c>
      <c r="AN33" s="269">
        <v>9.1</v>
      </c>
      <c r="AO33" s="269">
        <v>6.1</v>
      </c>
      <c r="AP33" s="269">
        <v>3.8</v>
      </c>
      <c r="AQ33" s="269">
        <v>6.1</v>
      </c>
      <c r="AR33" s="269">
        <v>9.6</v>
      </c>
      <c r="AS33" s="269">
        <v>6.7</v>
      </c>
      <c r="AT33" s="269">
        <v>6</v>
      </c>
      <c r="AU33" s="269">
        <v>9</v>
      </c>
      <c r="AV33" s="269">
        <v>7.5</v>
      </c>
      <c r="AW33" s="269">
        <v>11.9</v>
      </c>
    </row>
    <row r="34" spans="1:49" ht="12.75" hidden="1" customHeight="1" x14ac:dyDescent="0.2">
      <c r="A34" s="226" t="s">
        <v>116</v>
      </c>
      <c r="B34" s="268">
        <v>3.3</v>
      </c>
      <c r="C34" s="268">
        <v>4.2</v>
      </c>
      <c r="D34" s="268">
        <v>7.3</v>
      </c>
      <c r="E34" s="268">
        <v>4.5</v>
      </c>
      <c r="F34" s="269">
        <v>3</v>
      </c>
      <c r="G34" s="269">
        <v>4</v>
      </c>
      <c r="H34" s="269">
        <v>8.9</v>
      </c>
      <c r="I34" s="269">
        <v>4.3</v>
      </c>
      <c r="J34" s="268">
        <v>3.6</v>
      </c>
      <c r="K34" s="268">
        <v>4.4000000000000004</v>
      </c>
      <c r="L34" s="268">
        <v>6</v>
      </c>
      <c r="M34" s="281">
        <v>4.9000000000000004</v>
      </c>
      <c r="N34" s="279">
        <v>4</v>
      </c>
      <c r="O34" s="279">
        <v>5</v>
      </c>
      <c r="P34" s="279">
        <v>7.3</v>
      </c>
      <c r="Q34" s="279">
        <v>4.3</v>
      </c>
      <c r="R34" s="279">
        <v>2.8</v>
      </c>
      <c r="S34" s="279">
        <v>3.5</v>
      </c>
      <c r="T34" s="279">
        <v>6.2</v>
      </c>
      <c r="U34" s="279">
        <v>3.7</v>
      </c>
      <c r="V34" s="279">
        <v>2.6</v>
      </c>
      <c r="W34" s="279">
        <v>3.3</v>
      </c>
      <c r="X34" s="279">
        <v>7.6</v>
      </c>
      <c r="Y34" s="279">
        <v>3.5</v>
      </c>
      <c r="Z34" s="282">
        <v>3</v>
      </c>
      <c r="AA34" s="282">
        <v>3.6</v>
      </c>
      <c r="AB34" s="282">
        <v>5</v>
      </c>
      <c r="AC34" s="282">
        <v>4</v>
      </c>
      <c r="AD34" s="269">
        <v>3.5</v>
      </c>
      <c r="AE34" s="269">
        <v>4.4000000000000004</v>
      </c>
      <c r="AF34" s="269">
        <v>6.6</v>
      </c>
      <c r="AG34" s="269">
        <v>3.7</v>
      </c>
      <c r="AH34" s="269">
        <v>3.8</v>
      </c>
      <c r="AI34" s="269">
        <v>4.8</v>
      </c>
      <c r="AJ34" s="269">
        <v>8.4</v>
      </c>
      <c r="AK34" s="269">
        <v>5.2</v>
      </c>
      <c r="AL34" s="269">
        <v>3.4</v>
      </c>
      <c r="AM34" s="269">
        <v>4.5999999999999996</v>
      </c>
      <c r="AN34" s="269">
        <v>10.1</v>
      </c>
      <c r="AO34" s="269">
        <v>4.9000000000000004</v>
      </c>
      <c r="AP34" s="269">
        <v>4.2</v>
      </c>
      <c r="AQ34" s="269">
        <v>5.0999999999999996</v>
      </c>
      <c r="AR34" s="269">
        <v>7</v>
      </c>
      <c r="AS34" s="269">
        <v>5.7</v>
      </c>
      <c r="AT34" s="269">
        <v>4.5999999999999996</v>
      </c>
      <c r="AU34" s="269">
        <v>5.7</v>
      </c>
      <c r="AV34" s="269">
        <v>8.1999999999999993</v>
      </c>
      <c r="AW34" s="269">
        <v>5</v>
      </c>
    </row>
    <row r="35" spans="1:49" ht="12.75" hidden="1" customHeight="1" x14ac:dyDescent="0.2">
      <c r="A35" s="226" t="s">
        <v>117</v>
      </c>
      <c r="B35" s="268">
        <v>1.4</v>
      </c>
      <c r="C35" s="268">
        <v>2.5</v>
      </c>
      <c r="D35" s="268">
        <v>2.2999999999999998</v>
      </c>
      <c r="E35" s="268">
        <v>2.1</v>
      </c>
      <c r="F35" s="268">
        <v>1.4</v>
      </c>
      <c r="G35" s="268">
        <v>2.4</v>
      </c>
      <c r="H35" s="268">
        <v>2.4</v>
      </c>
      <c r="I35" s="268">
        <v>2.2000000000000002</v>
      </c>
      <c r="J35" s="268">
        <v>1.4</v>
      </c>
      <c r="K35" s="268">
        <v>2.6</v>
      </c>
      <c r="L35" s="268">
        <v>2.2999999999999998</v>
      </c>
      <c r="M35" s="281">
        <v>2.1</v>
      </c>
      <c r="N35" s="279">
        <v>2</v>
      </c>
      <c r="O35" s="282">
        <v>3.4</v>
      </c>
      <c r="P35" s="282">
        <v>2.4</v>
      </c>
      <c r="Q35" s="282">
        <v>2.7</v>
      </c>
      <c r="R35" s="279">
        <v>1.2</v>
      </c>
      <c r="S35" s="279">
        <v>2.2000000000000002</v>
      </c>
      <c r="T35" s="279">
        <v>2.1</v>
      </c>
      <c r="U35" s="279">
        <v>1.9</v>
      </c>
      <c r="V35" s="279">
        <v>1.2</v>
      </c>
      <c r="W35" s="279">
        <v>2.2000000000000002</v>
      </c>
      <c r="X35" s="279">
        <v>2.1</v>
      </c>
      <c r="Y35" s="279">
        <v>1.9</v>
      </c>
      <c r="Z35" s="282">
        <v>1.2</v>
      </c>
      <c r="AA35" s="282">
        <v>2.2000000000000002</v>
      </c>
      <c r="AB35" s="282">
        <v>2.1</v>
      </c>
      <c r="AC35" s="282">
        <v>1.8</v>
      </c>
      <c r="AD35" s="269">
        <v>1.7</v>
      </c>
      <c r="AE35" s="269">
        <v>2.9</v>
      </c>
      <c r="AF35" s="269">
        <v>2.2000000000000002</v>
      </c>
      <c r="AG35" s="269">
        <v>2.2999999999999998</v>
      </c>
      <c r="AH35" s="269">
        <v>1.6</v>
      </c>
      <c r="AI35" s="269">
        <v>2.8</v>
      </c>
      <c r="AJ35" s="269">
        <v>2.5</v>
      </c>
      <c r="AK35" s="269">
        <v>2.4</v>
      </c>
      <c r="AL35" s="269">
        <v>1.6</v>
      </c>
      <c r="AM35" s="269">
        <v>2.7</v>
      </c>
      <c r="AN35" s="269">
        <v>2.6</v>
      </c>
      <c r="AO35" s="269">
        <v>2.5</v>
      </c>
      <c r="AP35" s="269">
        <v>1.6</v>
      </c>
      <c r="AQ35" s="269">
        <v>2.9</v>
      </c>
      <c r="AR35" s="269">
        <v>2.5</v>
      </c>
      <c r="AS35" s="269">
        <v>2.2999999999999998</v>
      </c>
      <c r="AT35" s="269">
        <v>2.4</v>
      </c>
      <c r="AU35" s="269">
        <v>3.8</v>
      </c>
      <c r="AV35" s="269">
        <v>2.6</v>
      </c>
      <c r="AW35" s="269">
        <v>3</v>
      </c>
    </row>
    <row r="36" spans="1:49" ht="12.75" hidden="1" customHeight="1" x14ac:dyDescent="0.2">
      <c r="A36" s="226" t="s">
        <v>118</v>
      </c>
      <c r="B36" s="268">
        <v>2.2999999999999998</v>
      </c>
      <c r="C36" s="268">
        <v>3.6</v>
      </c>
      <c r="D36" s="268">
        <v>3.3</v>
      </c>
      <c r="E36" s="269">
        <v>3</v>
      </c>
      <c r="F36" s="268">
        <v>2.1</v>
      </c>
      <c r="G36" s="268">
        <v>3.8</v>
      </c>
      <c r="H36" s="268">
        <v>2.7</v>
      </c>
      <c r="I36" s="268">
        <v>2.7</v>
      </c>
      <c r="J36" s="268">
        <v>2.5</v>
      </c>
      <c r="K36" s="268">
        <v>3.4</v>
      </c>
      <c r="L36" s="268">
        <v>4.0999999999999996</v>
      </c>
      <c r="M36" s="281">
        <v>3.5</v>
      </c>
      <c r="N36" s="282">
        <v>3.8</v>
      </c>
      <c r="O36" s="282">
        <v>5.0999999999999996</v>
      </c>
      <c r="P36" s="282">
        <v>5.7</v>
      </c>
      <c r="Q36" s="282">
        <v>3.8</v>
      </c>
      <c r="R36" s="279">
        <v>1.9</v>
      </c>
      <c r="S36" s="279">
        <v>3</v>
      </c>
      <c r="T36" s="279">
        <v>2.8</v>
      </c>
      <c r="U36" s="279">
        <v>2.5</v>
      </c>
      <c r="V36" s="279">
        <v>1.8</v>
      </c>
      <c r="W36" s="279">
        <v>3.2</v>
      </c>
      <c r="X36" s="279">
        <v>2.5</v>
      </c>
      <c r="Y36" s="279">
        <v>2.2999999999999998</v>
      </c>
      <c r="Z36" s="282">
        <v>2</v>
      </c>
      <c r="AA36" s="282">
        <v>2.8</v>
      </c>
      <c r="AB36" s="282">
        <v>3.2</v>
      </c>
      <c r="AC36" s="282">
        <v>2.9</v>
      </c>
      <c r="AD36" s="269">
        <v>3.2</v>
      </c>
      <c r="AE36" s="269">
        <v>4.5</v>
      </c>
      <c r="AF36" s="269">
        <v>4.9000000000000004</v>
      </c>
      <c r="AG36" s="269">
        <v>3.2</v>
      </c>
      <c r="AH36" s="269">
        <v>2.7</v>
      </c>
      <c r="AI36" s="269">
        <v>4.0999999999999996</v>
      </c>
      <c r="AJ36" s="269">
        <v>3.8</v>
      </c>
      <c r="AK36" s="269">
        <v>3.5</v>
      </c>
      <c r="AL36" s="269">
        <v>2.5</v>
      </c>
      <c r="AM36" s="269">
        <v>4.3</v>
      </c>
      <c r="AN36" s="269">
        <v>3</v>
      </c>
      <c r="AO36" s="269">
        <v>3.1</v>
      </c>
      <c r="AP36" s="269">
        <v>3</v>
      </c>
      <c r="AQ36" s="269">
        <v>3.9</v>
      </c>
      <c r="AR36" s="269">
        <v>4.9000000000000004</v>
      </c>
      <c r="AS36" s="269">
        <v>4</v>
      </c>
      <c r="AT36" s="269">
        <v>4.5</v>
      </c>
      <c r="AU36" s="269">
        <v>5.7</v>
      </c>
      <c r="AV36" s="269">
        <v>6.4</v>
      </c>
      <c r="AW36" s="269">
        <v>4.3</v>
      </c>
    </row>
    <row r="37" spans="1:49" ht="12.75" hidden="1" customHeight="1" x14ac:dyDescent="0.2">
      <c r="A37" s="226" t="s">
        <v>119</v>
      </c>
      <c r="B37" s="268">
        <v>2.9</v>
      </c>
      <c r="C37" s="268">
        <v>4.0999999999999996</v>
      </c>
      <c r="D37" s="268">
        <v>7.7</v>
      </c>
      <c r="E37" s="268">
        <v>2.8</v>
      </c>
      <c r="F37" s="268">
        <v>3.1</v>
      </c>
      <c r="G37" s="268">
        <v>4.4000000000000004</v>
      </c>
      <c r="H37" s="268">
        <v>8</v>
      </c>
      <c r="I37" s="268">
        <v>2.8</v>
      </c>
      <c r="J37" s="268">
        <v>2.7</v>
      </c>
      <c r="K37" s="268">
        <v>3.7</v>
      </c>
      <c r="L37" s="268">
        <v>7.3</v>
      </c>
      <c r="M37" s="281">
        <v>2.7</v>
      </c>
      <c r="N37" s="282">
        <v>5.0999999999999996</v>
      </c>
      <c r="O37" s="282">
        <v>6.8</v>
      </c>
      <c r="P37" s="282">
        <v>8.8000000000000007</v>
      </c>
      <c r="Q37" s="282">
        <v>5.5</v>
      </c>
      <c r="R37" s="279">
        <v>2.6</v>
      </c>
      <c r="S37" s="279">
        <v>3.6</v>
      </c>
      <c r="T37" s="279">
        <v>6.9</v>
      </c>
      <c r="U37" s="279">
        <v>2.4</v>
      </c>
      <c r="V37" s="279">
        <v>2.7</v>
      </c>
      <c r="W37" s="279">
        <v>3.8</v>
      </c>
      <c r="X37" s="279">
        <v>7.3</v>
      </c>
      <c r="Y37" s="279">
        <v>2.5</v>
      </c>
      <c r="Z37" s="282">
        <v>2.4</v>
      </c>
      <c r="AA37" s="282">
        <v>3.2</v>
      </c>
      <c r="AB37" s="282">
        <v>6.5</v>
      </c>
      <c r="AC37" s="282">
        <v>2.2999999999999998</v>
      </c>
      <c r="AD37" s="269">
        <v>4.0999999999999996</v>
      </c>
      <c r="AE37" s="269">
        <v>5.7</v>
      </c>
      <c r="AF37" s="269">
        <v>7.3</v>
      </c>
      <c r="AG37" s="269">
        <v>4.4000000000000004</v>
      </c>
      <c r="AH37" s="269">
        <v>3.3</v>
      </c>
      <c r="AI37" s="269">
        <v>4.7</v>
      </c>
      <c r="AJ37" s="269">
        <v>8.4</v>
      </c>
      <c r="AK37" s="269">
        <v>3.2</v>
      </c>
      <c r="AL37" s="269">
        <v>3.5</v>
      </c>
      <c r="AM37" s="269">
        <v>5</v>
      </c>
      <c r="AN37" s="269">
        <v>8.6</v>
      </c>
      <c r="AO37" s="269">
        <v>3.2</v>
      </c>
      <c r="AP37" s="269">
        <v>3</v>
      </c>
      <c r="AQ37" s="269">
        <v>4.2</v>
      </c>
      <c r="AR37" s="269">
        <v>8</v>
      </c>
      <c r="AS37" s="269">
        <v>3.2</v>
      </c>
      <c r="AT37" s="269">
        <v>6.1</v>
      </c>
      <c r="AU37" s="269">
        <v>8</v>
      </c>
      <c r="AV37" s="269">
        <v>10.4</v>
      </c>
      <c r="AW37" s="269">
        <v>6.6</v>
      </c>
    </row>
    <row r="38" spans="1:49" ht="12.75" hidden="1" customHeight="1" x14ac:dyDescent="0.2">
      <c r="A38" s="167" t="s">
        <v>312</v>
      </c>
    </row>
    <row r="39" spans="1:49" ht="12.75" hidden="1" customHeight="1" x14ac:dyDescent="0.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</row>
    <row r="49" spans="2:17" ht="12.75" customHeight="1" x14ac:dyDescent="0.2"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</row>
    <row r="50" spans="2:17" ht="12.75" customHeight="1" x14ac:dyDescent="0.2"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</row>
    <row r="51" spans="2:17" ht="12.75" customHeight="1" x14ac:dyDescent="0.2"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</row>
    <row r="52" spans="2:17" ht="12.75" customHeight="1" x14ac:dyDescent="0.2"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</row>
    <row r="53" spans="2:17" ht="12.75" customHeight="1" x14ac:dyDescent="0.2"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</row>
    <row r="54" spans="2:17" ht="12.75" customHeight="1" x14ac:dyDescent="0.2"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</row>
  </sheetData>
  <mergeCells count="32">
    <mergeCell ref="AH30:AK30"/>
    <mergeCell ref="AL30:AO30"/>
    <mergeCell ref="AP30:AS30"/>
    <mergeCell ref="AH28:AW28"/>
    <mergeCell ref="B29:M29"/>
    <mergeCell ref="N29:Q30"/>
    <mergeCell ref="R29:AC29"/>
    <mergeCell ref="AD29:AG30"/>
    <mergeCell ref="AH29:AS29"/>
    <mergeCell ref="AT29:AW30"/>
    <mergeCell ref="B30:E30"/>
    <mergeCell ref="F30:I30"/>
    <mergeCell ref="J30:M30"/>
    <mergeCell ref="R28:AG28"/>
    <mergeCell ref="R30:U30"/>
    <mergeCell ref="V30:Y30"/>
    <mergeCell ref="Z30:AC30"/>
    <mergeCell ref="A1:M1"/>
    <mergeCell ref="A2:A4"/>
    <mergeCell ref="B2:G2"/>
    <mergeCell ref="H2:M2"/>
    <mergeCell ref="B3:E3"/>
    <mergeCell ref="F3:G4"/>
    <mergeCell ref="H3:K3"/>
    <mergeCell ref="L3:M4"/>
    <mergeCell ref="B4:C4"/>
    <mergeCell ref="D4:E4"/>
    <mergeCell ref="H4:I4"/>
    <mergeCell ref="J4:K4"/>
    <mergeCell ref="A14:E14"/>
    <mergeCell ref="A28:A31"/>
    <mergeCell ref="B28:Q2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654C-AC1B-4D45-93DB-A90314A8EFD8}">
  <dimension ref="A1:AX51"/>
  <sheetViews>
    <sheetView zoomScaleNormal="100" workbookViewId="0"/>
  </sheetViews>
  <sheetFormatPr defaultColWidth="8.6640625" defaultRowHeight="12.75" customHeight="1" x14ac:dyDescent="0.2"/>
  <cols>
    <col min="1" max="1" width="18.6640625" style="12" customWidth="1"/>
    <col min="2" max="14" width="11.5546875" style="12" customWidth="1"/>
    <col min="15" max="49" width="11.88671875" style="12" customWidth="1"/>
    <col min="50" max="16384" width="8.6640625" style="12"/>
  </cols>
  <sheetData>
    <row r="1" spans="1:37" ht="42" customHeight="1" x14ac:dyDescent="0.3">
      <c r="A1" s="555" t="s">
        <v>347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</row>
    <row r="2" spans="1:37" s="198" customFormat="1" ht="15" customHeight="1" x14ac:dyDescent="0.25">
      <c r="A2" s="489" t="s">
        <v>106</v>
      </c>
      <c r="B2" s="581" t="s">
        <v>109</v>
      </c>
      <c r="C2" s="581"/>
      <c r="D2" s="581"/>
      <c r="E2" s="581"/>
      <c r="F2" s="581"/>
      <c r="G2" s="581"/>
      <c r="H2" s="581" t="s">
        <v>110</v>
      </c>
      <c r="I2" s="581"/>
      <c r="J2" s="581"/>
      <c r="K2" s="581"/>
      <c r="L2" s="581"/>
      <c r="M2" s="581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</row>
    <row r="3" spans="1:37" s="198" customFormat="1" ht="15" customHeight="1" x14ac:dyDescent="0.25">
      <c r="A3" s="489"/>
      <c r="B3" s="582" t="s">
        <v>317</v>
      </c>
      <c r="C3" s="582"/>
      <c r="D3" s="582"/>
      <c r="E3" s="582"/>
      <c r="F3" s="583" t="s">
        <v>318</v>
      </c>
      <c r="G3" s="583"/>
      <c r="H3" s="582" t="s">
        <v>317</v>
      </c>
      <c r="I3" s="582"/>
      <c r="J3" s="582"/>
      <c r="K3" s="582"/>
      <c r="L3" s="583" t="s">
        <v>318</v>
      </c>
      <c r="M3" s="58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</row>
    <row r="4" spans="1:37" s="198" customFormat="1" ht="15" customHeight="1" x14ac:dyDescent="0.25">
      <c r="A4" s="489"/>
      <c r="B4" s="583" t="s">
        <v>319</v>
      </c>
      <c r="C4" s="583"/>
      <c r="D4" s="583" t="s">
        <v>320</v>
      </c>
      <c r="E4" s="583"/>
      <c r="F4" s="583"/>
      <c r="G4" s="583"/>
      <c r="H4" s="583" t="s">
        <v>319</v>
      </c>
      <c r="I4" s="583"/>
      <c r="J4" s="583" t="s">
        <v>320</v>
      </c>
      <c r="K4" s="583"/>
      <c r="L4" s="583"/>
      <c r="M4" s="58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</row>
    <row r="5" spans="1:37" s="198" customFormat="1" ht="33" customHeight="1" x14ac:dyDescent="0.25">
      <c r="A5" s="489"/>
      <c r="B5" s="178" t="s">
        <v>131</v>
      </c>
      <c r="C5" s="178" t="s">
        <v>132</v>
      </c>
      <c r="D5" s="178" t="s">
        <v>131</v>
      </c>
      <c r="E5" s="178" t="s">
        <v>132</v>
      </c>
      <c r="F5" s="178" t="s">
        <v>131</v>
      </c>
      <c r="G5" s="178" t="s">
        <v>132</v>
      </c>
      <c r="H5" s="178" t="s">
        <v>131</v>
      </c>
      <c r="I5" s="178" t="s">
        <v>132</v>
      </c>
      <c r="J5" s="178" t="s">
        <v>131</v>
      </c>
      <c r="K5" s="178" t="s">
        <v>132</v>
      </c>
      <c r="L5" s="178" t="s">
        <v>131</v>
      </c>
      <c r="M5" s="178" t="s">
        <v>132</v>
      </c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</row>
    <row r="6" spans="1:37" s="183" customFormat="1" ht="15" customHeight="1" x14ac:dyDescent="0.3">
      <c r="A6" s="180" t="s">
        <v>214</v>
      </c>
      <c r="B6" s="247">
        <v>1.5708251999999999E-2</v>
      </c>
      <c r="C6" s="247">
        <v>6.2666759000000002E-2</v>
      </c>
      <c r="D6" s="247">
        <v>0.56184783299999996</v>
      </c>
      <c r="E6" s="247">
        <v>1.360010446</v>
      </c>
      <c r="F6" s="247">
        <v>1.005293422</v>
      </c>
      <c r="G6" s="247">
        <v>1.887890767</v>
      </c>
      <c r="H6" s="276">
        <v>3.9956191000000002E-2</v>
      </c>
      <c r="I6" s="276">
        <v>0.16325218699999999</v>
      </c>
      <c r="J6" s="276">
        <v>0.99995884300000004</v>
      </c>
      <c r="K6" s="276">
        <v>2.40432376</v>
      </c>
      <c r="L6" s="276">
        <v>1.410630168</v>
      </c>
      <c r="M6" s="276">
        <v>2.5666815870000002</v>
      </c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</row>
    <row r="7" spans="1:37" ht="15" customHeight="1" x14ac:dyDescent="0.3">
      <c r="A7" s="184" t="s">
        <v>115</v>
      </c>
      <c r="B7" s="248">
        <v>4.2963236000000002E-2</v>
      </c>
      <c r="C7" s="248">
        <v>8.8177737000000006E-2</v>
      </c>
      <c r="D7" s="248">
        <v>0.86177857599999996</v>
      </c>
      <c r="E7" s="248">
        <v>1.4598970360000001</v>
      </c>
      <c r="F7" s="248">
        <v>1.685854398</v>
      </c>
      <c r="G7" s="248">
        <v>2.3108612380000002</v>
      </c>
      <c r="H7" s="278">
        <v>8.7291773000000003E-2</v>
      </c>
      <c r="I7" s="278">
        <v>0.20368528299999999</v>
      </c>
      <c r="J7" s="278">
        <v>1.4390261580000001</v>
      </c>
      <c r="K7" s="278">
        <v>2.443203177</v>
      </c>
      <c r="L7" s="278">
        <v>2.3631275559999998</v>
      </c>
      <c r="M7" s="278">
        <v>2.887735631</v>
      </c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37" ht="15" customHeight="1" x14ac:dyDescent="0.3">
      <c r="A8" s="184" t="s">
        <v>116</v>
      </c>
      <c r="B8" s="248">
        <v>4.8536860000000001E-2</v>
      </c>
      <c r="C8" s="248">
        <v>9.0707775000000004E-2</v>
      </c>
      <c r="D8" s="248">
        <v>1.083319454</v>
      </c>
      <c r="E8" s="248">
        <v>1.7338909870000001</v>
      </c>
      <c r="F8" s="248">
        <v>1.2732317049999999</v>
      </c>
      <c r="G8" s="248">
        <v>1.7183123730000001</v>
      </c>
      <c r="H8" s="278">
        <v>0.13138621</v>
      </c>
      <c r="I8" s="278">
        <v>0.25302481900000001</v>
      </c>
      <c r="J8" s="278">
        <v>2.0105835980000002</v>
      </c>
      <c r="K8" s="278">
        <v>3.1522828779999998</v>
      </c>
      <c r="L8" s="278">
        <v>1.870418795</v>
      </c>
      <c r="M8" s="278">
        <v>2.4602448020000001</v>
      </c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</row>
    <row r="9" spans="1:37" ht="15" customHeight="1" x14ac:dyDescent="0.3">
      <c r="A9" s="184" t="s">
        <v>117</v>
      </c>
      <c r="B9" s="248">
        <v>7.9277700000000006E-3</v>
      </c>
      <c r="C9" s="248">
        <v>3.296168E-2</v>
      </c>
      <c r="D9" s="248">
        <v>0.335911705</v>
      </c>
      <c r="E9" s="248">
        <v>0.95926590300000003</v>
      </c>
      <c r="F9" s="248">
        <v>0.92047054500000003</v>
      </c>
      <c r="G9" s="248">
        <v>1.9893813300000001</v>
      </c>
      <c r="H9" s="248">
        <v>2.0589421E-2</v>
      </c>
      <c r="I9" s="248">
        <v>7.6048569999999996E-2</v>
      </c>
      <c r="J9" s="248">
        <v>0.61048989300000001</v>
      </c>
      <c r="K9" s="248">
        <v>1.630322818</v>
      </c>
      <c r="L9" s="248">
        <v>1.363787608</v>
      </c>
      <c r="M9" s="248">
        <v>2.7087736320000002</v>
      </c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</row>
    <row r="10" spans="1:37" ht="15" customHeight="1" x14ac:dyDescent="0.3">
      <c r="A10" s="184" t="s">
        <v>118</v>
      </c>
      <c r="B10" s="248">
        <v>1.3358633999999999E-2</v>
      </c>
      <c r="C10" s="248">
        <v>3.3527514000000001E-2</v>
      </c>
      <c r="D10" s="248">
        <v>0.72554870000000005</v>
      </c>
      <c r="E10" s="248">
        <v>1.1995719</v>
      </c>
      <c r="F10" s="248">
        <v>0.92097487</v>
      </c>
      <c r="G10" s="248">
        <v>1.3020055530000001</v>
      </c>
      <c r="H10" s="248">
        <v>3.2832381000000001E-2</v>
      </c>
      <c r="I10" s="248">
        <v>7.3233946999999994E-2</v>
      </c>
      <c r="J10" s="248">
        <v>1.2568675730000001</v>
      </c>
      <c r="K10" s="248">
        <v>1.989532378</v>
      </c>
      <c r="L10" s="248">
        <v>1.137318235</v>
      </c>
      <c r="M10" s="248">
        <v>1.410774792</v>
      </c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</row>
    <row r="11" spans="1:37" ht="15" customHeight="1" x14ac:dyDescent="0.3">
      <c r="A11" s="184" t="s">
        <v>119</v>
      </c>
      <c r="B11" s="248">
        <v>1.2421074000000001E-2</v>
      </c>
      <c r="C11" s="248">
        <v>2.1698024999999999E-2</v>
      </c>
      <c r="D11" s="248">
        <v>0.449904001</v>
      </c>
      <c r="E11" s="248">
        <v>0.82922556599999997</v>
      </c>
      <c r="F11" s="248">
        <v>1.1857409750000001</v>
      </c>
      <c r="G11" s="248">
        <v>1.9581442689999999</v>
      </c>
      <c r="H11" s="248">
        <v>3.1728886999999997E-2</v>
      </c>
      <c r="I11" s="248">
        <v>5.8189327999999998E-2</v>
      </c>
      <c r="J11" s="248">
        <v>0.751084211</v>
      </c>
      <c r="K11" s="248">
        <v>1.5242947650000001</v>
      </c>
      <c r="L11" s="248">
        <v>1.6146830679999999</v>
      </c>
      <c r="M11" s="248">
        <v>2.6406081810000002</v>
      </c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</row>
    <row r="12" spans="1:37" ht="16.2" x14ac:dyDescent="0.3">
      <c r="A12" s="167" t="s">
        <v>235</v>
      </c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37" ht="16.2" x14ac:dyDescent="0.3">
      <c r="A13" s="12" t="s">
        <v>337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7" ht="12.75" customHeight="1" x14ac:dyDescent="0.2">
      <c r="A14" s="437" t="s">
        <v>330</v>
      </c>
      <c r="B14" s="437"/>
      <c r="C14" s="437"/>
      <c r="D14" s="437"/>
      <c r="E14" s="437"/>
      <c r="F14" s="437"/>
      <c r="G14" s="437"/>
      <c r="H14" s="437"/>
      <c r="I14" s="437"/>
      <c r="J14" s="437"/>
      <c r="K14" s="437"/>
      <c r="L14" s="437"/>
    </row>
    <row r="15" spans="1:37" ht="12.6" x14ac:dyDescent="0.2">
      <c r="P15" s="254"/>
    </row>
    <row r="17" spans="1:50" ht="12.75" customHeight="1" x14ac:dyDescent="0.25">
      <c r="A17" s="107"/>
    </row>
    <row r="21" spans="1:50" ht="12.75" hidden="1" customHeight="1" x14ac:dyDescent="0.2">
      <c r="A21" s="217" t="s">
        <v>222</v>
      </c>
    </row>
    <row r="22" spans="1:50" ht="12.75" hidden="1" customHeight="1" x14ac:dyDescent="0.2"/>
    <row r="23" spans="1:50" ht="12.75" hidden="1" customHeight="1" x14ac:dyDescent="0.3">
      <c r="A23" s="218" t="s">
        <v>348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</row>
    <row r="24" spans="1:50" ht="12.75" hidden="1" customHeight="1" x14ac:dyDescent="0.3">
      <c r="A24" s="201"/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</row>
    <row r="25" spans="1:50" s="198" customFormat="1" ht="12.75" hidden="1" customHeight="1" x14ac:dyDescent="0.25">
      <c r="A25" s="571" t="s">
        <v>106</v>
      </c>
      <c r="B25" s="507" t="s">
        <v>108</v>
      </c>
      <c r="C25" s="507"/>
      <c r="D25" s="507"/>
      <c r="E25" s="507"/>
      <c r="F25" s="507"/>
      <c r="G25" s="507"/>
      <c r="H25" s="507"/>
      <c r="I25" s="507"/>
      <c r="J25" s="507"/>
      <c r="K25" s="507"/>
      <c r="L25" s="507"/>
      <c r="M25" s="507"/>
      <c r="N25" s="507"/>
      <c r="O25" s="507"/>
      <c r="P25" s="507"/>
      <c r="Q25" s="507"/>
      <c r="R25" s="507" t="s">
        <v>109</v>
      </c>
      <c r="S25" s="507"/>
      <c r="T25" s="507"/>
      <c r="U25" s="507"/>
      <c r="V25" s="507"/>
      <c r="W25" s="507"/>
      <c r="X25" s="507"/>
      <c r="Y25" s="507"/>
      <c r="Z25" s="507"/>
      <c r="AA25" s="507"/>
      <c r="AB25" s="507"/>
      <c r="AC25" s="507"/>
      <c r="AD25" s="507"/>
      <c r="AE25" s="507"/>
      <c r="AF25" s="507"/>
      <c r="AG25" s="507"/>
      <c r="AH25" s="507" t="s">
        <v>110</v>
      </c>
      <c r="AI25" s="507"/>
      <c r="AJ25" s="507"/>
      <c r="AK25" s="507"/>
      <c r="AL25" s="507"/>
      <c r="AM25" s="507"/>
      <c r="AN25" s="507"/>
      <c r="AO25" s="507"/>
      <c r="AP25" s="507"/>
      <c r="AQ25" s="507"/>
      <c r="AR25" s="507"/>
      <c r="AS25" s="507"/>
      <c r="AT25" s="507"/>
      <c r="AU25" s="507"/>
      <c r="AV25" s="507"/>
      <c r="AW25" s="507"/>
      <c r="AX25" s="273"/>
    </row>
    <row r="26" spans="1:50" s="198" customFormat="1" ht="12.75" hidden="1" customHeight="1" x14ac:dyDescent="0.25">
      <c r="A26" s="572"/>
      <c r="B26" s="512" t="s">
        <v>317</v>
      </c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1" t="s">
        <v>318</v>
      </c>
      <c r="O26" s="511"/>
      <c r="P26" s="511"/>
      <c r="Q26" s="511"/>
      <c r="R26" s="512" t="s">
        <v>317</v>
      </c>
      <c r="S26" s="512"/>
      <c r="T26" s="512"/>
      <c r="U26" s="512"/>
      <c r="V26" s="512"/>
      <c r="W26" s="512"/>
      <c r="X26" s="512"/>
      <c r="Y26" s="512"/>
      <c r="Z26" s="512"/>
      <c r="AA26" s="512"/>
      <c r="AB26" s="512"/>
      <c r="AC26" s="512"/>
      <c r="AD26" s="511" t="s">
        <v>318</v>
      </c>
      <c r="AE26" s="511"/>
      <c r="AF26" s="511"/>
      <c r="AG26" s="511"/>
      <c r="AH26" s="512" t="s">
        <v>317</v>
      </c>
      <c r="AI26" s="512"/>
      <c r="AJ26" s="512"/>
      <c r="AK26" s="512"/>
      <c r="AL26" s="512"/>
      <c r="AM26" s="512"/>
      <c r="AN26" s="512"/>
      <c r="AO26" s="512"/>
      <c r="AP26" s="512"/>
      <c r="AQ26" s="512"/>
      <c r="AR26" s="512"/>
      <c r="AS26" s="512"/>
      <c r="AT26" s="511" t="s">
        <v>318</v>
      </c>
      <c r="AU26" s="511"/>
      <c r="AV26" s="511"/>
      <c r="AW26" s="511"/>
      <c r="AX26" s="273"/>
    </row>
    <row r="27" spans="1:50" s="198" customFormat="1" ht="12.75" hidden="1" customHeight="1" x14ac:dyDescent="0.25">
      <c r="A27" s="572"/>
      <c r="B27" s="511" t="s">
        <v>108</v>
      </c>
      <c r="C27" s="511"/>
      <c r="D27" s="511"/>
      <c r="E27" s="511"/>
      <c r="F27" s="511" t="s">
        <v>319</v>
      </c>
      <c r="G27" s="511"/>
      <c r="H27" s="511"/>
      <c r="I27" s="511"/>
      <c r="J27" s="511" t="s">
        <v>320</v>
      </c>
      <c r="K27" s="511"/>
      <c r="L27" s="511"/>
      <c r="M27" s="511"/>
      <c r="N27" s="511"/>
      <c r="O27" s="511"/>
      <c r="P27" s="511"/>
      <c r="Q27" s="511"/>
      <c r="R27" s="511" t="s">
        <v>108</v>
      </c>
      <c r="S27" s="511"/>
      <c r="T27" s="511"/>
      <c r="U27" s="511"/>
      <c r="V27" s="511" t="s">
        <v>319</v>
      </c>
      <c r="W27" s="511"/>
      <c r="X27" s="511"/>
      <c r="Y27" s="511"/>
      <c r="Z27" s="511" t="s">
        <v>320</v>
      </c>
      <c r="AA27" s="511"/>
      <c r="AB27" s="511"/>
      <c r="AC27" s="511"/>
      <c r="AD27" s="511"/>
      <c r="AE27" s="511"/>
      <c r="AF27" s="511"/>
      <c r="AG27" s="511"/>
      <c r="AH27" s="511" t="s">
        <v>108</v>
      </c>
      <c r="AI27" s="511"/>
      <c r="AJ27" s="511"/>
      <c r="AK27" s="511"/>
      <c r="AL27" s="511" t="s">
        <v>319</v>
      </c>
      <c r="AM27" s="511"/>
      <c r="AN27" s="511"/>
      <c r="AO27" s="511"/>
      <c r="AP27" s="511" t="s">
        <v>320</v>
      </c>
      <c r="AQ27" s="511"/>
      <c r="AR27" s="511"/>
      <c r="AS27" s="511"/>
      <c r="AT27" s="511"/>
      <c r="AU27" s="511"/>
      <c r="AV27" s="511"/>
      <c r="AW27" s="511"/>
      <c r="AX27" s="273"/>
    </row>
    <row r="28" spans="1:50" s="198" customFormat="1" ht="25.95" hidden="1" customHeight="1" x14ac:dyDescent="0.25">
      <c r="A28" s="573"/>
      <c r="B28" s="169" t="s">
        <v>131</v>
      </c>
      <c r="C28" s="169" t="s">
        <v>132</v>
      </c>
      <c r="D28" s="169" t="s">
        <v>295</v>
      </c>
      <c r="E28" s="169" t="s">
        <v>296</v>
      </c>
      <c r="F28" s="169" t="s">
        <v>131</v>
      </c>
      <c r="G28" s="169" t="s">
        <v>132</v>
      </c>
      <c r="H28" s="169" t="s">
        <v>295</v>
      </c>
      <c r="I28" s="169" t="s">
        <v>296</v>
      </c>
      <c r="J28" s="169" t="s">
        <v>131</v>
      </c>
      <c r="K28" s="169" t="s">
        <v>132</v>
      </c>
      <c r="L28" s="169" t="s">
        <v>295</v>
      </c>
      <c r="M28" s="169" t="s">
        <v>296</v>
      </c>
      <c r="N28" s="169" t="s">
        <v>131</v>
      </c>
      <c r="O28" s="169" t="s">
        <v>132</v>
      </c>
      <c r="P28" s="169" t="s">
        <v>295</v>
      </c>
      <c r="Q28" s="169" t="s">
        <v>296</v>
      </c>
      <c r="R28" s="169" t="s">
        <v>131</v>
      </c>
      <c r="S28" s="169" t="s">
        <v>132</v>
      </c>
      <c r="T28" s="169" t="s">
        <v>295</v>
      </c>
      <c r="U28" s="169" t="s">
        <v>296</v>
      </c>
      <c r="V28" s="169" t="s">
        <v>131</v>
      </c>
      <c r="W28" s="169" t="s">
        <v>132</v>
      </c>
      <c r="X28" s="169" t="s">
        <v>295</v>
      </c>
      <c r="Y28" s="169" t="s">
        <v>296</v>
      </c>
      <c r="Z28" s="169" t="s">
        <v>131</v>
      </c>
      <c r="AA28" s="169" t="s">
        <v>132</v>
      </c>
      <c r="AB28" s="169" t="s">
        <v>295</v>
      </c>
      <c r="AC28" s="169" t="s">
        <v>296</v>
      </c>
      <c r="AD28" s="169" t="s">
        <v>131</v>
      </c>
      <c r="AE28" s="169" t="s">
        <v>132</v>
      </c>
      <c r="AF28" s="169" t="s">
        <v>295</v>
      </c>
      <c r="AG28" s="169" t="s">
        <v>296</v>
      </c>
      <c r="AH28" s="169" t="s">
        <v>131</v>
      </c>
      <c r="AI28" s="169" t="s">
        <v>132</v>
      </c>
      <c r="AJ28" s="169" t="s">
        <v>295</v>
      </c>
      <c r="AK28" s="169" t="s">
        <v>296</v>
      </c>
      <c r="AL28" s="169" t="s">
        <v>131</v>
      </c>
      <c r="AM28" s="169" t="s">
        <v>132</v>
      </c>
      <c r="AN28" s="169" t="s">
        <v>295</v>
      </c>
      <c r="AO28" s="169" t="s">
        <v>296</v>
      </c>
      <c r="AP28" s="169" t="s">
        <v>131</v>
      </c>
      <c r="AQ28" s="169" t="s">
        <v>132</v>
      </c>
      <c r="AR28" s="169" t="s">
        <v>295</v>
      </c>
      <c r="AS28" s="169" t="s">
        <v>296</v>
      </c>
      <c r="AT28" s="169" t="s">
        <v>131</v>
      </c>
      <c r="AU28" s="169" t="s">
        <v>132</v>
      </c>
      <c r="AV28" s="169" t="s">
        <v>295</v>
      </c>
      <c r="AW28" s="169" t="s">
        <v>296</v>
      </c>
      <c r="AX28" s="273"/>
    </row>
    <row r="29" spans="1:50" ht="12.75" hidden="1" customHeight="1" x14ac:dyDescent="0.3">
      <c r="A29" s="226" t="s">
        <v>214</v>
      </c>
      <c r="B29" s="279">
        <v>0.372333054</v>
      </c>
      <c r="C29" s="279">
        <v>0.959698041</v>
      </c>
      <c r="D29" s="279">
        <v>0.97621053599999996</v>
      </c>
      <c r="E29" s="279">
        <v>0.71373938199999998</v>
      </c>
      <c r="F29" s="279">
        <v>2.8026161000000001E-2</v>
      </c>
      <c r="G29" s="279">
        <v>0.115364091</v>
      </c>
      <c r="H29" s="279">
        <v>0.23008980900000001</v>
      </c>
      <c r="I29" s="279">
        <v>8.8092894000000005E-2</v>
      </c>
      <c r="J29" s="279">
        <v>0.78391685200000005</v>
      </c>
      <c r="K29" s="279">
        <v>1.904158485</v>
      </c>
      <c r="L29" s="279">
        <v>1.894784936</v>
      </c>
      <c r="M29" s="279">
        <v>1.555578302</v>
      </c>
      <c r="N29" s="279">
        <v>1.2019808030000001</v>
      </c>
      <c r="O29" s="279">
        <v>2.214714807</v>
      </c>
      <c r="P29" s="279">
        <v>1.69722123</v>
      </c>
      <c r="Q29" s="279">
        <v>1.7764304399999999</v>
      </c>
      <c r="R29" s="279">
        <v>0.26478183399999999</v>
      </c>
      <c r="S29" s="279">
        <v>0.67695831699999998</v>
      </c>
      <c r="T29" s="279">
        <v>0.83828446300000004</v>
      </c>
      <c r="U29" s="279">
        <v>0.51065939999999999</v>
      </c>
      <c r="V29" s="279">
        <v>1.5708251999999999E-2</v>
      </c>
      <c r="W29" s="279">
        <v>6.2666759000000002E-2</v>
      </c>
      <c r="X29" s="279">
        <v>0.214137465</v>
      </c>
      <c r="Y29" s="279">
        <v>4.9905612000000002E-2</v>
      </c>
      <c r="Z29" s="279">
        <v>0.56184783299999996</v>
      </c>
      <c r="AA29" s="279">
        <v>1.360010446</v>
      </c>
      <c r="AB29" s="279">
        <v>1.5938002630000001</v>
      </c>
      <c r="AC29" s="279">
        <v>1.12701575</v>
      </c>
      <c r="AD29" s="279">
        <v>1.005293422</v>
      </c>
      <c r="AE29" s="279">
        <v>1.887890767</v>
      </c>
      <c r="AF29" s="279">
        <v>1.605437859</v>
      </c>
      <c r="AG29" s="279">
        <v>1.509482451</v>
      </c>
      <c r="AH29" s="279">
        <v>0.47671038199999999</v>
      </c>
      <c r="AI29" s="279">
        <v>1.218022844</v>
      </c>
      <c r="AJ29" s="279">
        <v>1.1068702290000001</v>
      </c>
      <c r="AK29" s="279">
        <v>0.90339915199999998</v>
      </c>
      <c r="AL29" s="279">
        <v>3.9956191000000002E-2</v>
      </c>
      <c r="AM29" s="279">
        <v>0.16325218699999999</v>
      </c>
      <c r="AN29" s="279">
        <v>0.244979961</v>
      </c>
      <c r="AO29" s="279">
        <v>0.123585182</v>
      </c>
      <c r="AP29" s="279">
        <v>0.99995884300000004</v>
      </c>
      <c r="AQ29" s="279">
        <v>2.40432376</v>
      </c>
      <c r="AR29" s="279">
        <v>2.185147664</v>
      </c>
      <c r="AS29" s="279">
        <v>1.9584231700000001</v>
      </c>
      <c r="AT29" s="279">
        <v>1.410630168</v>
      </c>
      <c r="AU29" s="279">
        <v>2.5666815870000002</v>
      </c>
      <c r="AV29" s="279">
        <v>1.7964928339999999</v>
      </c>
      <c r="AW29" s="279">
        <v>2.0586711489999998</v>
      </c>
      <c r="AX29" s="176"/>
    </row>
    <row r="30" spans="1:50" ht="12.75" hidden="1" customHeight="1" x14ac:dyDescent="0.3">
      <c r="A30" s="226" t="s">
        <v>115</v>
      </c>
      <c r="B30" s="279">
        <v>0.56344510199999998</v>
      </c>
      <c r="C30" s="279">
        <v>0.99749351399999997</v>
      </c>
      <c r="D30" s="279">
        <v>0.76454703400000001</v>
      </c>
      <c r="E30" s="279">
        <v>1.1448526189999999</v>
      </c>
      <c r="F30" s="279">
        <v>6.5264994000000007E-2</v>
      </c>
      <c r="G30" s="279">
        <v>0.14914616</v>
      </c>
      <c r="H30" s="279">
        <v>0.20215343599999999</v>
      </c>
      <c r="I30" s="279">
        <v>0.15415237700000001</v>
      </c>
      <c r="J30" s="242">
        <v>1.145786543</v>
      </c>
      <c r="K30" s="279">
        <v>1.966665052</v>
      </c>
      <c r="L30" s="279">
        <v>1.6075995620000001</v>
      </c>
      <c r="M30" s="279">
        <v>2.4297773349999998</v>
      </c>
      <c r="N30" s="279">
        <v>2.0028660349999998</v>
      </c>
      <c r="O30" s="279">
        <v>2.5902151349999998</v>
      </c>
      <c r="P30" s="279">
        <v>1.7665087770000001</v>
      </c>
      <c r="Q30" s="279">
        <v>2.0879315919999999</v>
      </c>
      <c r="R30" s="279">
        <v>0.42498019199999998</v>
      </c>
      <c r="S30" s="279">
        <v>0.73734239000000001</v>
      </c>
      <c r="T30" s="279">
        <v>0.72501110599999996</v>
      </c>
      <c r="U30" s="279">
        <v>0.85023808599999995</v>
      </c>
      <c r="V30" s="279">
        <v>4.2963236000000002E-2</v>
      </c>
      <c r="W30" s="279">
        <v>8.8177737000000006E-2</v>
      </c>
      <c r="X30" s="279">
        <v>0.193291305</v>
      </c>
      <c r="Y30" s="279">
        <v>9.5390753999999994E-2</v>
      </c>
      <c r="Z30" s="279">
        <v>0.86177857599999996</v>
      </c>
      <c r="AA30" s="279">
        <v>1.4598970360000001</v>
      </c>
      <c r="AB30" s="279">
        <v>1.5145493880000001</v>
      </c>
      <c r="AC30" s="279">
        <v>1.7935486679999999</v>
      </c>
      <c r="AD30" s="279">
        <v>1.685854398</v>
      </c>
      <c r="AE30" s="279">
        <v>2.3108612380000002</v>
      </c>
      <c r="AF30" s="279">
        <v>1.7713004480000001</v>
      </c>
      <c r="AG30" s="279">
        <v>1.8799197949999999</v>
      </c>
      <c r="AH30" s="279">
        <v>0.70303062299999997</v>
      </c>
      <c r="AI30" s="279">
        <v>1.23570165</v>
      </c>
      <c r="AJ30" s="279">
        <v>0.80162658499999995</v>
      </c>
      <c r="AK30" s="279">
        <v>1.4150420050000001</v>
      </c>
      <c r="AL30" s="279">
        <v>8.7291773000000003E-2</v>
      </c>
      <c r="AM30" s="279">
        <v>0.20368528299999999</v>
      </c>
      <c r="AN30" s="279">
        <v>0.21040391999999999</v>
      </c>
      <c r="AO30" s="279">
        <v>0.206391555</v>
      </c>
      <c r="AP30" s="279">
        <v>1.4390261580000001</v>
      </c>
      <c r="AQ30" s="279">
        <v>2.443203177</v>
      </c>
      <c r="AR30" s="279">
        <v>1.6958378700000001</v>
      </c>
      <c r="AS30" s="279">
        <v>3.0372483899999998</v>
      </c>
      <c r="AT30" s="279">
        <v>2.3631275559999998</v>
      </c>
      <c r="AU30" s="279">
        <v>2.887735631</v>
      </c>
      <c r="AV30" s="279">
        <v>1.7617728530000001</v>
      </c>
      <c r="AW30" s="279">
        <v>2.3130424889999999</v>
      </c>
      <c r="AX30" s="176"/>
    </row>
    <row r="31" spans="1:50" ht="12.75" hidden="1" customHeight="1" x14ac:dyDescent="0.3">
      <c r="A31" s="226" t="s">
        <v>116</v>
      </c>
      <c r="B31" s="279">
        <v>0.79012952599999997</v>
      </c>
      <c r="C31" s="279">
        <v>1.306613614</v>
      </c>
      <c r="D31" s="279">
        <v>1.745763883</v>
      </c>
      <c r="E31" s="279">
        <v>0.93758049099999996</v>
      </c>
      <c r="F31" s="279">
        <v>9.0478563999999997E-2</v>
      </c>
      <c r="G31" s="279">
        <v>0.17637161700000001</v>
      </c>
      <c r="H31" s="279">
        <v>0.26532698300000002</v>
      </c>
      <c r="I31" s="279">
        <v>0.14129033699999999</v>
      </c>
      <c r="J31" s="279">
        <v>1.5490922650000001</v>
      </c>
      <c r="K31" s="279">
        <v>2.4796373470000002</v>
      </c>
      <c r="L31" s="279">
        <v>2.9756097559999999</v>
      </c>
      <c r="M31" s="279">
        <v>2.151452709</v>
      </c>
      <c r="N31" s="279">
        <v>1.552888627</v>
      </c>
      <c r="O31" s="279">
        <v>2.0705164790000001</v>
      </c>
      <c r="P31" s="279">
        <v>1.9989792449999999</v>
      </c>
      <c r="Q31" s="279">
        <v>1.9239478839999999</v>
      </c>
      <c r="R31" s="279">
        <v>0.54693824000000002</v>
      </c>
      <c r="S31" s="279">
        <v>0.89876345499999999</v>
      </c>
      <c r="T31" s="279">
        <v>1.359037907</v>
      </c>
      <c r="U31" s="279">
        <v>0.65026242400000001</v>
      </c>
      <c r="V31" s="279">
        <v>4.8536860000000001E-2</v>
      </c>
      <c r="W31" s="279">
        <v>9.0707775000000004E-2</v>
      </c>
      <c r="X31" s="279">
        <v>0.19553453700000001</v>
      </c>
      <c r="Y31" s="279">
        <v>7.8605022999999996E-2</v>
      </c>
      <c r="Z31" s="279">
        <v>1.083319454</v>
      </c>
      <c r="AA31" s="279">
        <v>1.7338909870000001</v>
      </c>
      <c r="AB31" s="279">
        <v>2.298512943</v>
      </c>
      <c r="AC31" s="279">
        <v>1.5169232530000001</v>
      </c>
      <c r="AD31" s="279">
        <v>1.2732317049999999</v>
      </c>
      <c r="AE31" s="279">
        <v>1.7183123730000001</v>
      </c>
      <c r="AF31" s="279">
        <v>1.6574153700000001</v>
      </c>
      <c r="AG31" s="279">
        <v>1.532684097</v>
      </c>
      <c r="AH31" s="279">
        <v>1.0291214129999999</v>
      </c>
      <c r="AI31" s="279">
        <v>1.672994326</v>
      </c>
      <c r="AJ31" s="279">
        <v>2.1111217729999998</v>
      </c>
      <c r="AK31" s="279">
        <v>1.2026269919999999</v>
      </c>
      <c r="AL31" s="279">
        <v>0.13138621</v>
      </c>
      <c r="AM31" s="279">
        <v>0.25302481900000001</v>
      </c>
      <c r="AN31" s="279">
        <v>0.32930387700000002</v>
      </c>
      <c r="AO31" s="279">
        <v>0.19887474799999999</v>
      </c>
      <c r="AP31" s="279">
        <v>2.0105835980000002</v>
      </c>
      <c r="AQ31" s="279">
        <v>3.1522828779999998</v>
      </c>
      <c r="AR31" s="279">
        <v>3.6315134269999998</v>
      </c>
      <c r="AS31" s="279">
        <v>2.7405469569999998</v>
      </c>
      <c r="AT31" s="279">
        <v>1.870418795</v>
      </c>
      <c r="AU31" s="279">
        <v>2.4602448020000001</v>
      </c>
      <c r="AV31" s="279">
        <v>2.4064919319999998</v>
      </c>
      <c r="AW31" s="279">
        <v>2.3507894899999999</v>
      </c>
      <c r="AX31" s="176"/>
    </row>
    <row r="32" spans="1:50" ht="12.75" hidden="1" customHeight="1" x14ac:dyDescent="0.3">
      <c r="A32" s="226" t="s">
        <v>117</v>
      </c>
      <c r="B32" s="279">
        <v>0.22346871400000001</v>
      </c>
      <c r="C32" s="279">
        <v>0.63573338599999996</v>
      </c>
      <c r="D32" s="279">
        <v>0.40332310700000001</v>
      </c>
      <c r="E32" s="279">
        <v>0.40293131300000001</v>
      </c>
      <c r="F32" s="279">
        <v>1.4362351000000001E-2</v>
      </c>
      <c r="G32" s="279">
        <v>5.5314648000000001E-2</v>
      </c>
      <c r="H32" s="279">
        <v>0.16428733300000001</v>
      </c>
      <c r="I32" s="279">
        <v>3.8968470999999998E-2</v>
      </c>
      <c r="J32" s="279">
        <v>0.47529428000000001</v>
      </c>
      <c r="K32" s="279">
        <v>1.307402145</v>
      </c>
      <c r="L32" s="279">
        <v>0.77485251399999999</v>
      </c>
      <c r="M32" s="279">
        <v>0.88271032599999999</v>
      </c>
      <c r="N32" s="279">
        <v>1.139718142</v>
      </c>
      <c r="O32" s="279">
        <v>2.3420067690000002</v>
      </c>
      <c r="P32" s="279">
        <v>1.199901039</v>
      </c>
      <c r="Q32" s="279">
        <v>1.462551774</v>
      </c>
      <c r="R32" s="279">
        <v>0.15681514199999999</v>
      </c>
      <c r="S32" s="279">
        <v>0.46236014600000003</v>
      </c>
      <c r="T32" s="279">
        <v>0.36072994800000002</v>
      </c>
      <c r="U32" s="279">
        <v>0.30048383499999998</v>
      </c>
      <c r="V32" s="279">
        <v>7.9277700000000006E-3</v>
      </c>
      <c r="W32" s="279">
        <v>3.296168E-2</v>
      </c>
      <c r="X32" s="279">
        <v>0.116965904</v>
      </c>
      <c r="Y32" s="279">
        <v>2.0281827999999998E-2</v>
      </c>
      <c r="Z32" s="279">
        <v>0.335911705</v>
      </c>
      <c r="AA32" s="279">
        <v>0.95926590300000003</v>
      </c>
      <c r="AB32" s="279">
        <v>0.733649459</v>
      </c>
      <c r="AC32" s="279">
        <v>0.66960327399999997</v>
      </c>
      <c r="AD32" s="279">
        <v>0.92047054500000003</v>
      </c>
      <c r="AE32" s="279">
        <v>1.9893813300000001</v>
      </c>
      <c r="AF32" s="279">
        <v>1.285748618</v>
      </c>
      <c r="AG32" s="279">
        <v>1.252361925</v>
      </c>
      <c r="AH32" s="279">
        <v>0.28803953399999999</v>
      </c>
      <c r="AI32" s="279">
        <v>0.79654910000000001</v>
      </c>
      <c r="AJ32" s="279">
        <v>0.44381682500000003</v>
      </c>
      <c r="AK32" s="279">
        <v>0.50016268600000002</v>
      </c>
      <c r="AL32" s="279">
        <v>2.0589421E-2</v>
      </c>
      <c r="AM32" s="279">
        <v>7.6048569999999996E-2</v>
      </c>
      <c r="AN32" s="279">
        <v>0.20873386399999999</v>
      </c>
      <c r="AO32" s="279">
        <v>5.6693781999999998E-2</v>
      </c>
      <c r="AP32" s="279">
        <v>0.61048989300000001</v>
      </c>
      <c r="AQ32" s="279">
        <v>1.630322818</v>
      </c>
      <c r="AR32" s="279">
        <v>0.81476987099999998</v>
      </c>
      <c r="AS32" s="279">
        <v>1.085116035</v>
      </c>
      <c r="AT32" s="279">
        <v>1.363787608</v>
      </c>
      <c r="AU32" s="279">
        <v>2.7087736320000002</v>
      </c>
      <c r="AV32" s="279">
        <v>1.1088452710000001</v>
      </c>
      <c r="AW32" s="279">
        <v>1.677014832</v>
      </c>
      <c r="AX32" s="176"/>
    </row>
    <row r="33" spans="1:50" ht="12.75" hidden="1" customHeight="1" x14ac:dyDescent="0.3">
      <c r="A33" s="226" t="s">
        <v>118</v>
      </c>
      <c r="B33" s="279">
        <v>0.46655155199999998</v>
      </c>
      <c r="C33" s="279">
        <v>0.80649326099999996</v>
      </c>
      <c r="D33" s="279">
        <v>0.39186259800000001</v>
      </c>
      <c r="E33" s="279">
        <v>0.62409888300000005</v>
      </c>
      <c r="F33" s="279">
        <v>2.3282886999999999E-2</v>
      </c>
      <c r="G33" s="279">
        <v>5.4297678000000002E-2</v>
      </c>
      <c r="H33" s="279">
        <v>6.0822625999999998E-2</v>
      </c>
      <c r="I33" s="279">
        <v>3.7674472000000001E-2</v>
      </c>
      <c r="J33" s="279">
        <v>0.99701255099999997</v>
      </c>
      <c r="K33" s="279">
        <v>1.610897963</v>
      </c>
      <c r="L33" s="279">
        <v>0.79372404200000002</v>
      </c>
      <c r="M33" s="279">
        <v>1.50337568</v>
      </c>
      <c r="N33" s="279">
        <v>1.0241804779999999</v>
      </c>
      <c r="O33" s="279">
        <v>1.3528635710000001</v>
      </c>
      <c r="P33" s="279">
        <v>1.257225434</v>
      </c>
      <c r="Q33" s="279">
        <v>1.2086039829999999</v>
      </c>
      <c r="R33" s="279">
        <v>0.33709759</v>
      </c>
      <c r="S33" s="279">
        <v>0.59845740599999997</v>
      </c>
      <c r="T33" s="279">
        <v>0.28137789899999999</v>
      </c>
      <c r="U33" s="279">
        <v>0.45730819299999997</v>
      </c>
      <c r="V33" s="279">
        <v>1.3358633999999999E-2</v>
      </c>
      <c r="W33" s="279">
        <v>3.3527514000000001E-2</v>
      </c>
      <c r="X33" s="279">
        <v>3.1333228999999997E-2</v>
      </c>
      <c r="Y33" s="279">
        <v>2.4130627000000002E-2</v>
      </c>
      <c r="Z33" s="279">
        <v>0.72554870000000005</v>
      </c>
      <c r="AA33" s="279">
        <v>1.1995719</v>
      </c>
      <c r="AB33" s="279">
        <v>0.57998129099999995</v>
      </c>
      <c r="AC33" s="279">
        <v>1.116762043</v>
      </c>
      <c r="AD33" s="279">
        <v>0.92097487</v>
      </c>
      <c r="AE33" s="279">
        <v>1.3020055530000001</v>
      </c>
      <c r="AF33" s="279">
        <v>1.5672257350000001</v>
      </c>
      <c r="AG33" s="279">
        <v>1.099787852</v>
      </c>
      <c r="AH33" s="279">
        <v>0.59082190899999998</v>
      </c>
      <c r="AI33" s="279">
        <v>0.99704481599999994</v>
      </c>
      <c r="AJ33" s="279">
        <v>0.49755301800000001</v>
      </c>
      <c r="AK33" s="279">
        <v>0.77905365000000004</v>
      </c>
      <c r="AL33" s="279">
        <v>3.2832381000000001E-2</v>
      </c>
      <c r="AM33" s="279">
        <v>7.3233946999999994E-2</v>
      </c>
      <c r="AN33" s="279">
        <v>8.8626291999999995E-2</v>
      </c>
      <c r="AO33" s="279">
        <v>5.0405512E-2</v>
      </c>
      <c r="AP33" s="279">
        <v>1.2568675730000001</v>
      </c>
      <c r="AQ33" s="279">
        <v>1.989532378</v>
      </c>
      <c r="AR33" s="279">
        <v>1.0018214940000001</v>
      </c>
      <c r="AS33" s="279">
        <v>1.8562954570000001</v>
      </c>
      <c r="AT33" s="279">
        <v>1.137318235</v>
      </c>
      <c r="AU33" s="279">
        <v>1.410774792</v>
      </c>
      <c r="AV33" s="279">
        <v>0.91379835499999995</v>
      </c>
      <c r="AW33" s="279">
        <v>1.3224738840000001</v>
      </c>
      <c r="AX33" s="176"/>
    </row>
    <row r="34" spans="1:50" ht="12.75" hidden="1" customHeight="1" x14ac:dyDescent="0.3">
      <c r="A34" s="226" t="s">
        <v>119</v>
      </c>
      <c r="B34" s="279">
        <v>0.26340448300000002</v>
      </c>
      <c r="C34" s="279">
        <v>0.50724902900000002</v>
      </c>
      <c r="D34" s="279">
        <v>0.83141862300000002</v>
      </c>
      <c r="E34" s="279">
        <v>0.51326501300000005</v>
      </c>
      <c r="F34" s="279">
        <v>2.2180894E-2</v>
      </c>
      <c r="G34" s="279">
        <v>4.0650579999999999E-2</v>
      </c>
      <c r="H34" s="279">
        <v>0.42971147900000001</v>
      </c>
      <c r="I34" s="279">
        <v>2.7167139999999999E-2</v>
      </c>
      <c r="J34" s="279">
        <v>0.60065647600000005</v>
      </c>
      <c r="K34" s="279">
        <v>1.1871423919999999</v>
      </c>
      <c r="L34" s="279">
        <v>1.383421437</v>
      </c>
      <c r="M34" s="279">
        <v>0.991843425</v>
      </c>
      <c r="N34" s="279">
        <v>1.392252762</v>
      </c>
      <c r="O34" s="279">
        <v>2.2898184279999998</v>
      </c>
      <c r="P34" s="279">
        <v>2.0313830429999999</v>
      </c>
      <c r="Q34" s="279">
        <v>2.1899420319999998</v>
      </c>
      <c r="R34" s="279">
        <v>0.195910322</v>
      </c>
      <c r="S34" s="279">
        <v>0.35213662699999998</v>
      </c>
      <c r="T34" s="279">
        <v>0.87554721700000004</v>
      </c>
      <c r="U34" s="279">
        <v>0.35991140599999999</v>
      </c>
      <c r="V34" s="279">
        <v>1.2421074000000001E-2</v>
      </c>
      <c r="W34" s="279">
        <v>2.1698024999999999E-2</v>
      </c>
      <c r="X34" s="279">
        <v>0.54338739300000005</v>
      </c>
      <c r="Y34" s="279">
        <v>1.5857183E-2</v>
      </c>
      <c r="Z34" s="279">
        <v>0.449904001</v>
      </c>
      <c r="AA34" s="279">
        <v>0.82922556599999997</v>
      </c>
      <c r="AB34" s="279">
        <v>1.325779037</v>
      </c>
      <c r="AC34" s="279">
        <v>0.69924777900000001</v>
      </c>
      <c r="AD34" s="279">
        <v>1.1857409750000001</v>
      </c>
      <c r="AE34" s="279">
        <v>1.9581442689999999</v>
      </c>
      <c r="AF34" s="279">
        <v>1.7637110410000001</v>
      </c>
      <c r="AG34" s="279">
        <v>1.8879449859999999</v>
      </c>
      <c r="AH34" s="279">
        <v>0.32998083299999997</v>
      </c>
      <c r="AI34" s="279">
        <v>0.65183198200000003</v>
      </c>
      <c r="AJ34" s="279">
        <v>0.78861409199999999</v>
      </c>
      <c r="AK34" s="279">
        <v>0.658738037</v>
      </c>
      <c r="AL34" s="279">
        <v>3.1728886999999997E-2</v>
      </c>
      <c r="AM34" s="279">
        <v>5.8189327999999998E-2</v>
      </c>
      <c r="AN34" s="279">
        <v>0.320692696</v>
      </c>
      <c r="AO34" s="279">
        <v>3.7914692E-2</v>
      </c>
      <c r="AP34" s="279">
        <v>0.751084211</v>
      </c>
      <c r="AQ34" s="279">
        <v>1.5242947650000001</v>
      </c>
      <c r="AR34" s="279">
        <v>1.4402143569999999</v>
      </c>
      <c r="AS34" s="279">
        <v>1.2689251880000001</v>
      </c>
      <c r="AT34" s="279">
        <v>1.6146830679999999</v>
      </c>
      <c r="AU34" s="279">
        <v>2.6406081810000002</v>
      </c>
      <c r="AV34" s="279">
        <v>2.302792749</v>
      </c>
      <c r="AW34" s="279">
        <v>2.5107709599999999</v>
      </c>
      <c r="AX34" s="176"/>
    </row>
    <row r="35" spans="1:50" ht="12.75" hidden="1" customHeight="1" x14ac:dyDescent="0.3">
      <c r="A35" s="167" t="s">
        <v>312</v>
      </c>
      <c r="AX35" s="14"/>
    </row>
    <row r="36" spans="1:50" ht="12.75" hidden="1" customHeight="1" x14ac:dyDescent="0.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ht="12.75" hidden="1" customHeight="1" x14ac:dyDescent="0.3">
      <c r="A37" s="283"/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  <c r="V37" s="283"/>
      <c r="W37" s="283"/>
      <c r="X37" s="283"/>
      <c r="Y37" s="283"/>
      <c r="Z37" s="283"/>
      <c r="AA37" s="283"/>
      <c r="AB37" s="283"/>
      <c r="AC37" s="283"/>
      <c r="AD37" s="283"/>
      <c r="AE37" s="283"/>
      <c r="AF37" s="283"/>
      <c r="AG37" s="283"/>
      <c r="AH37" s="283"/>
      <c r="AI37" s="283"/>
      <c r="AJ37" s="283"/>
      <c r="AK37" s="283"/>
      <c r="AL37" s="283"/>
      <c r="AM37" s="283"/>
      <c r="AN37" s="283"/>
      <c r="AO37" s="283"/>
      <c r="AP37" s="283"/>
      <c r="AQ37" s="283"/>
      <c r="AR37" s="283"/>
      <c r="AS37" s="283"/>
      <c r="AT37" s="283"/>
      <c r="AU37" s="283"/>
      <c r="AV37" s="283"/>
      <c r="AW37" s="283"/>
    </row>
    <row r="38" spans="1:50" ht="12.75" customHeight="1" x14ac:dyDescent="0.3">
      <c r="A38" s="283"/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  <c r="AH38" s="283"/>
      <c r="AI38" s="283"/>
      <c r="AJ38" s="283"/>
      <c r="AK38" s="283"/>
      <c r="AL38" s="283"/>
      <c r="AM38" s="283"/>
      <c r="AN38" s="283"/>
      <c r="AO38" s="283"/>
      <c r="AP38" s="283"/>
      <c r="AQ38" s="283"/>
      <c r="AR38" s="283"/>
      <c r="AS38" s="283"/>
      <c r="AT38" s="283"/>
      <c r="AU38" s="283"/>
      <c r="AV38" s="283"/>
      <c r="AW38" s="283"/>
    </row>
    <row r="39" spans="1:50" ht="12.75" customHeight="1" x14ac:dyDescent="0.3">
      <c r="A39" s="283"/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  <c r="AG39" s="283"/>
      <c r="AH39" s="283"/>
      <c r="AI39" s="283"/>
      <c r="AJ39" s="283"/>
      <c r="AK39" s="283"/>
      <c r="AL39" s="283"/>
      <c r="AM39" s="283"/>
      <c r="AN39" s="283"/>
      <c r="AO39" s="283"/>
      <c r="AP39" s="283"/>
      <c r="AQ39" s="283"/>
      <c r="AR39" s="283"/>
      <c r="AS39" s="283"/>
      <c r="AT39" s="283"/>
      <c r="AU39" s="283"/>
      <c r="AV39" s="283"/>
      <c r="AW39" s="283"/>
    </row>
    <row r="40" spans="1:50" ht="12.75" customHeight="1" x14ac:dyDescent="0.3">
      <c r="A40" s="270"/>
      <c r="B40" s="271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</row>
    <row r="41" spans="1:50" ht="12.75" customHeight="1" x14ac:dyDescent="0.3">
      <c r="A41" s="270"/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</row>
    <row r="42" spans="1:50" ht="12.75" customHeight="1" x14ac:dyDescent="0.3">
      <c r="A42" s="270"/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</row>
    <row r="43" spans="1:50" ht="12.75" customHeight="1" x14ac:dyDescent="0.3">
      <c r="A43" s="270"/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</row>
    <row r="44" spans="1:50" ht="12.75" customHeight="1" x14ac:dyDescent="0.3">
      <c r="A44" s="270"/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</row>
    <row r="45" spans="1:50" ht="12.75" customHeight="1" x14ac:dyDescent="0.3">
      <c r="A45" s="270"/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</row>
    <row r="46" spans="1:50" ht="12.75" customHeight="1" x14ac:dyDescent="0.3">
      <c r="A46" s="270"/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</row>
    <row r="47" spans="1:50" ht="12.75" customHeight="1" x14ac:dyDescent="0.3">
      <c r="A47" s="270"/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50" ht="12.75" customHeight="1" x14ac:dyDescent="0.3">
      <c r="A48" s="270"/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</row>
    <row r="49" spans="1:13" ht="12.75" customHeight="1" x14ac:dyDescent="0.3">
      <c r="A49" s="270"/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</row>
    <row r="50" spans="1:13" ht="12.75" customHeight="1" x14ac:dyDescent="0.3">
      <c r="A50" s="270"/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</row>
    <row r="51" spans="1:13" ht="12.75" customHeight="1" x14ac:dyDescent="0.3">
      <c r="A51" s="270"/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</row>
  </sheetData>
  <mergeCells count="32">
    <mergeCell ref="AH27:AK27"/>
    <mergeCell ref="AL27:AO27"/>
    <mergeCell ref="AP27:AS27"/>
    <mergeCell ref="AH25:AW25"/>
    <mergeCell ref="B26:M26"/>
    <mergeCell ref="N26:Q27"/>
    <mergeCell ref="R26:AC26"/>
    <mergeCell ref="AD26:AG27"/>
    <mergeCell ref="AH26:AS26"/>
    <mergeCell ref="AT26:AW27"/>
    <mergeCell ref="B27:E27"/>
    <mergeCell ref="F27:I27"/>
    <mergeCell ref="J27:M27"/>
    <mergeCell ref="R25:AG25"/>
    <mergeCell ref="R27:U27"/>
    <mergeCell ref="V27:Y27"/>
    <mergeCell ref="Z27:AC27"/>
    <mergeCell ref="A1:M1"/>
    <mergeCell ref="A2:A5"/>
    <mergeCell ref="B2:G2"/>
    <mergeCell ref="H2:M2"/>
    <mergeCell ref="B3:E3"/>
    <mergeCell ref="F3:G4"/>
    <mergeCell ref="H3:K3"/>
    <mergeCell ref="L3:M4"/>
    <mergeCell ref="B4:C4"/>
    <mergeCell ref="D4:E4"/>
    <mergeCell ref="H4:I4"/>
    <mergeCell ref="J4:K4"/>
    <mergeCell ref="A14:L14"/>
    <mergeCell ref="A25:A28"/>
    <mergeCell ref="B25:Q25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3ACD-2980-4F57-AAFC-557565AC340C}">
  <dimension ref="A1:G16"/>
  <sheetViews>
    <sheetView workbookViewId="0">
      <selection sqref="A1:G1"/>
    </sheetView>
  </sheetViews>
  <sheetFormatPr defaultColWidth="8.6640625" defaultRowHeight="14.4" x14ac:dyDescent="0.3"/>
  <cols>
    <col min="1" max="2" width="15.5546875" style="115" customWidth="1"/>
    <col min="3" max="3" width="16.44140625" style="115" customWidth="1"/>
    <col min="4" max="4" width="15.5546875" style="115" customWidth="1"/>
    <col min="5" max="5" width="16.44140625" style="115" customWidth="1"/>
    <col min="6" max="6" width="20.5546875" style="115" customWidth="1"/>
    <col min="7" max="7" width="17" style="115" customWidth="1"/>
    <col min="8" max="16384" width="8.6640625" style="115"/>
  </cols>
  <sheetData>
    <row r="1" spans="1:7" ht="64.5" customHeight="1" x14ac:dyDescent="0.3">
      <c r="A1" s="588" t="s">
        <v>349</v>
      </c>
      <c r="B1" s="589"/>
      <c r="C1" s="589"/>
      <c r="D1" s="589"/>
      <c r="E1" s="589"/>
      <c r="F1" s="589"/>
      <c r="G1" s="590"/>
    </row>
    <row r="2" spans="1:7" ht="16.2" x14ac:dyDescent="0.3">
      <c r="A2" s="457" t="s">
        <v>135</v>
      </c>
      <c r="B2" s="457" t="s">
        <v>350</v>
      </c>
      <c r="C2" s="457"/>
      <c r="D2" s="457" t="s">
        <v>351</v>
      </c>
      <c r="E2" s="457"/>
      <c r="F2" s="457" t="s">
        <v>352</v>
      </c>
      <c r="G2" s="457"/>
    </row>
    <row r="3" spans="1:7" ht="32.4" x14ac:dyDescent="0.3">
      <c r="A3" s="459"/>
      <c r="B3" s="122" t="s">
        <v>353</v>
      </c>
      <c r="C3" s="122" t="s">
        <v>354</v>
      </c>
      <c r="D3" s="122" t="s">
        <v>108</v>
      </c>
      <c r="E3" s="122" t="s">
        <v>354</v>
      </c>
      <c r="F3" s="122" t="s">
        <v>227</v>
      </c>
      <c r="G3" s="122" t="s">
        <v>355</v>
      </c>
    </row>
    <row r="4" spans="1:7" s="126" customFormat="1" ht="16.2" x14ac:dyDescent="0.3">
      <c r="A4" s="123" t="s">
        <v>108</v>
      </c>
      <c r="B4" s="285">
        <v>9976782</v>
      </c>
      <c r="C4" s="286">
        <v>100</v>
      </c>
      <c r="D4" s="287">
        <v>4993992</v>
      </c>
      <c r="E4" s="286">
        <v>100</v>
      </c>
      <c r="F4" s="287">
        <v>1374669</v>
      </c>
      <c r="G4" s="286">
        <v>100</v>
      </c>
    </row>
    <row r="5" spans="1:7" ht="16.2" x14ac:dyDescent="0.3">
      <c r="A5" s="127" t="s">
        <v>109</v>
      </c>
      <c r="B5" s="288">
        <v>5902029</v>
      </c>
      <c r="C5" s="289">
        <f>B5/B4*100</f>
        <v>59.157642213691751</v>
      </c>
      <c r="D5" s="288">
        <v>2966973</v>
      </c>
      <c r="E5" s="289">
        <f>D5/D4*100</f>
        <v>59.410848075046971</v>
      </c>
      <c r="F5" s="288">
        <v>819821</v>
      </c>
      <c r="G5" s="289">
        <f>F5/F4*100</f>
        <v>59.637701875869752</v>
      </c>
    </row>
    <row r="6" spans="1:7" ht="16.2" x14ac:dyDescent="0.3">
      <c r="A6" s="127" t="s">
        <v>110</v>
      </c>
      <c r="B6" s="290">
        <v>4074753</v>
      </c>
      <c r="C6" s="289">
        <f>B6/B4*100</f>
        <v>40.842357786308256</v>
      </c>
      <c r="D6" s="290">
        <v>2027019</v>
      </c>
      <c r="E6" s="289">
        <f>D6/D4*100</f>
        <v>40.589151924953022</v>
      </c>
      <c r="F6" s="290">
        <v>554848</v>
      </c>
      <c r="G6" s="289">
        <f>F6/F4*100</f>
        <v>40.362298124130248</v>
      </c>
    </row>
    <row r="7" spans="1:7" ht="14.7" customHeight="1" x14ac:dyDescent="0.3">
      <c r="A7" s="291" t="s">
        <v>356</v>
      </c>
      <c r="B7" s="292"/>
      <c r="C7" s="292"/>
      <c r="D7" s="292"/>
      <c r="E7" s="165"/>
      <c r="F7" s="165"/>
      <c r="G7" s="165"/>
    </row>
    <row r="8" spans="1:7" x14ac:dyDescent="0.3">
      <c r="A8" s="442" t="s">
        <v>357</v>
      </c>
      <c r="B8" s="442"/>
      <c r="C8" s="442"/>
      <c r="D8" s="442"/>
      <c r="E8" s="98"/>
      <c r="F8" s="98"/>
      <c r="G8" s="98"/>
    </row>
    <row r="9" spans="1:7" x14ac:dyDescent="0.3">
      <c r="A9" s="98"/>
      <c r="B9" s="98"/>
      <c r="C9" s="98"/>
      <c r="D9" s="98"/>
      <c r="E9" s="98"/>
      <c r="F9" s="98"/>
      <c r="G9" s="98"/>
    </row>
    <row r="10" spans="1:7" x14ac:dyDescent="0.3">
      <c r="A10" s="98"/>
    </row>
    <row r="11" spans="1:7" x14ac:dyDescent="0.3">
      <c r="A11" s="98"/>
    </row>
    <row r="13" spans="1:7" x14ac:dyDescent="0.3">
      <c r="A13" s="293"/>
      <c r="B13" s="120"/>
      <c r="C13" s="293"/>
      <c r="D13" s="120"/>
      <c r="E13" s="293"/>
      <c r="F13" s="120"/>
    </row>
    <row r="14" spans="1:7" x14ac:dyDescent="0.3">
      <c r="A14" s="293"/>
      <c r="B14" s="294"/>
      <c r="C14" s="293"/>
      <c r="D14" s="294"/>
      <c r="E14" s="293"/>
      <c r="F14" s="294"/>
    </row>
    <row r="15" spans="1:7" x14ac:dyDescent="0.3">
      <c r="A15" s="293"/>
      <c r="B15" s="294"/>
      <c r="C15" s="293"/>
      <c r="D15" s="294"/>
      <c r="E15" s="293"/>
      <c r="F15" s="294"/>
    </row>
    <row r="16" spans="1:7" x14ac:dyDescent="0.3">
      <c r="A16" s="293"/>
      <c r="B16" s="294"/>
      <c r="C16" s="293"/>
      <c r="D16" s="294"/>
      <c r="E16" s="293"/>
      <c r="F16" s="294"/>
    </row>
  </sheetData>
  <mergeCells count="6">
    <mergeCell ref="A8:D8"/>
    <mergeCell ref="A1:G1"/>
    <mergeCell ref="A2:A3"/>
    <mergeCell ref="B2:C2"/>
    <mergeCell ref="D2:E2"/>
    <mergeCell ref="F2:G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52895-9893-4877-BC48-BD972C8DB9DD}">
  <dimension ref="A1:I343"/>
  <sheetViews>
    <sheetView workbookViewId="0">
      <selection activeCell="M20" sqref="M20"/>
    </sheetView>
  </sheetViews>
  <sheetFormatPr defaultColWidth="8.6640625" defaultRowHeight="15" customHeight="1" x14ac:dyDescent="0.25"/>
  <cols>
    <col min="1" max="1" width="53.44140625" style="295" customWidth="1"/>
    <col min="2" max="2" width="14.6640625" style="295" customWidth="1"/>
    <col min="3" max="4" width="15" style="295" customWidth="1"/>
    <col min="5" max="6" width="19.44140625" style="295" customWidth="1"/>
    <col min="7" max="16384" width="8.6640625" style="295"/>
  </cols>
  <sheetData>
    <row r="1" spans="1:8" x14ac:dyDescent="0.25">
      <c r="A1" s="467" t="s">
        <v>358</v>
      </c>
      <c r="B1" s="467"/>
      <c r="C1" s="477"/>
      <c r="D1" s="477"/>
      <c r="E1" s="477"/>
      <c r="F1" s="477"/>
    </row>
    <row r="2" spans="1:8" ht="44.1" customHeight="1" x14ac:dyDescent="0.25">
      <c r="A2" s="477"/>
      <c r="B2" s="477"/>
      <c r="C2" s="477"/>
      <c r="D2" s="477"/>
      <c r="E2" s="477"/>
      <c r="F2" s="477"/>
    </row>
    <row r="3" spans="1:8" ht="15" customHeight="1" x14ac:dyDescent="0.25">
      <c r="A3" s="459" t="s">
        <v>359</v>
      </c>
      <c r="B3" s="460" t="s">
        <v>108</v>
      </c>
      <c r="C3" s="460" t="s">
        <v>360</v>
      </c>
      <c r="D3" s="460" t="s">
        <v>110</v>
      </c>
      <c r="E3" s="459" t="s">
        <v>157</v>
      </c>
      <c r="F3" s="459"/>
      <c r="H3" s="296"/>
    </row>
    <row r="4" spans="1:8" ht="16.2" x14ac:dyDescent="0.25">
      <c r="A4" s="459"/>
      <c r="B4" s="457"/>
      <c r="C4" s="457"/>
      <c r="D4" s="457"/>
      <c r="E4" s="122" t="s">
        <v>109</v>
      </c>
      <c r="F4" s="122" t="s">
        <v>110</v>
      </c>
      <c r="H4" s="296"/>
    </row>
    <row r="5" spans="1:8" ht="16.2" x14ac:dyDescent="0.25">
      <c r="A5" s="162" t="s">
        <v>361</v>
      </c>
      <c r="B5" s="297">
        <v>852476</v>
      </c>
      <c r="C5" s="297">
        <v>785593</v>
      </c>
      <c r="D5" s="298">
        <v>66883</v>
      </c>
      <c r="E5" s="299">
        <f>C5/B5*100</f>
        <v>92.154265926548078</v>
      </c>
      <c r="F5" s="299">
        <f>D5/B5*100</f>
        <v>7.8457340734519212</v>
      </c>
    </row>
    <row r="6" spans="1:8" ht="16.2" x14ac:dyDescent="0.25">
      <c r="A6" s="162" t="s">
        <v>362</v>
      </c>
      <c r="B6" s="297">
        <v>658587</v>
      </c>
      <c r="C6" s="297">
        <v>376397</v>
      </c>
      <c r="D6" s="298">
        <v>282190</v>
      </c>
      <c r="E6" s="299">
        <f t="shared" ref="E6:E27" si="0">C6/B6*100</f>
        <v>57.152206162587483</v>
      </c>
      <c r="F6" s="299">
        <f t="shared" ref="F6:F27" si="1">D6/B6*100</f>
        <v>42.847793837412524</v>
      </c>
    </row>
    <row r="7" spans="1:8" ht="16.2" x14ac:dyDescent="0.25">
      <c r="A7" s="162" t="s">
        <v>363</v>
      </c>
      <c r="B7" s="297">
        <v>655022</v>
      </c>
      <c r="C7" s="297">
        <v>395517</v>
      </c>
      <c r="D7" s="298">
        <v>259505</v>
      </c>
      <c r="E7" s="299">
        <f t="shared" si="0"/>
        <v>60.382246703164164</v>
      </c>
      <c r="F7" s="299">
        <f t="shared" si="1"/>
        <v>39.617753296835836</v>
      </c>
    </row>
    <row r="8" spans="1:8" ht="16.2" x14ac:dyDescent="0.25">
      <c r="A8" s="162" t="s">
        <v>364</v>
      </c>
      <c r="B8" s="297">
        <v>472561</v>
      </c>
      <c r="C8" s="297">
        <v>395616</v>
      </c>
      <c r="D8" s="298">
        <v>76945</v>
      </c>
      <c r="E8" s="299">
        <f t="shared" si="0"/>
        <v>83.717446001680202</v>
      </c>
      <c r="F8" s="299">
        <f t="shared" si="1"/>
        <v>16.282553998319791</v>
      </c>
    </row>
    <row r="9" spans="1:8" ht="16.2" x14ac:dyDescent="0.25">
      <c r="A9" s="162" t="s">
        <v>365</v>
      </c>
      <c r="B9" s="297">
        <v>378610</v>
      </c>
      <c r="C9" s="297">
        <v>72792</v>
      </c>
      <c r="D9" s="298">
        <v>305818</v>
      </c>
      <c r="E9" s="299">
        <f t="shared" si="0"/>
        <v>19.226116584348009</v>
      </c>
      <c r="F9" s="299">
        <f t="shared" si="1"/>
        <v>80.773883415651994</v>
      </c>
    </row>
    <row r="10" spans="1:8" ht="16.2" x14ac:dyDescent="0.25">
      <c r="A10" s="162" t="s">
        <v>366</v>
      </c>
      <c r="B10" s="297">
        <v>343391</v>
      </c>
      <c r="C10" s="297">
        <v>273730</v>
      </c>
      <c r="D10" s="298">
        <v>69661</v>
      </c>
      <c r="E10" s="299">
        <f t="shared" si="0"/>
        <v>79.713795644032601</v>
      </c>
      <c r="F10" s="299">
        <f t="shared" si="1"/>
        <v>20.286204355967396</v>
      </c>
    </row>
    <row r="11" spans="1:8" ht="16.2" x14ac:dyDescent="0.25">
      <c r="A11" s="162" t="s">
        <v>367</v>
      </c>
      <c r="B11" s="297">
        <v>324731</v>
      </c>
      <c r="C11" s="297">
        <v>193381</v>
      </c>
      <c r="D11" s="298">
        <v>131350</v>
      </c>
      <c r="E11" s="159">
        <f t="shared" si="0"/>
        <v>59.551136171169375</v>
      </c>
      <c r="F11" s="159">
        <f t="shared" si="1"/>
        <v>40.448863828830632</v>
      </c>
    </row>
    <row r="12" spans="1:8" ht="16.2" x14ac:dyDescent="0.25">
      <c r="A12" s="162" t="s">
        <v>368</v>
      </c>
      <c r="B12" s="297">
        <v>283958</v>
      </c>
      <c r="C12" s="297">
        <v>104529</v>
      </c>
      <c r="D12" s="298">
        <v>179429</v>
      </c>
      <c r="E12" s="159">
        <f t="shared" si="0"/>
        <v>36.811429859345395</v>
      </c>
      <c r="F12" s="159">
        <f t="shared" si="1"/>
        <v>63.188570140654598</v>
      </c>
    </row>
    <row r="13" spans="1:8" ht="16.2" x14ac:dyDescent="0.25">
      <c r="A13" s="162" t="s">
        <v>369</v>
      </c>
      <c r="B13" s="297">
        <v>266507</v>
      </c>
      <c r="C13" s="297">
        <v>164630</v>
      </c>
      <c r="D13" s="298">
        <v>101877</v>
      </c>
      <c r="E13" s="159">
        <f t="shared" si="0"/>
        <v>61.77323672548939</v>
      </c>
      <c r="F13" s="159">
        <f t="shared" si="1"/>
        <v>38.22676327451061</v>
      </c>
    </row>
    <row r="14" spans="1:8" ht="16.2" x14ac:dyDescent="0.25">
      <c r="A14" s="162" t="s">
        <v>370</v>
      </c>
      <c r="B14" s="297">
        <v>223868</v>
      </c>
      <c r="C14" s="297">
        <v>182744</v>
      </c>
      <c r="D14" s="298">
        <v>41124</v>
      </c>
      <c r="E14" s="159">
        <f t="shared" si="0"/>
        <v>81.630246395197176</v>
      </c>
      <c r="F14" s="159">
        <f t="shared" si="1"/>
        <v>18.369753604802831</v>
      </c>
    </row>
    <row r="15" spans="1:8" ht="16.2" x14ac:dyDescent="0.25">
      <c r="A15" s="162" t="s">
        <v>371</v>
      </c>
      <c r="B15" s="297">
        <v>213778</v>
      </c>
      <c r="C15" s="297">
        <v>160835</v>
      </c>
      <c r="D15" s="298">
        <v>52943</v>
      </c>
      <c r="E15" s="159">
        <f t="shared" si="0"/>
        <v>75.234589153233728</v>
      </c>
      <c r="F15" s="159">
        <f t="shared" si="1"/>
        <v>24.765410846766272</v>
      </c>
    </row>
    <row r="16" spans="1:8" ht="16.2" x14ac:dyDescent="0.25">
      <c r="A16" s="162" t="s">
        <v>372</v>
      </c>
      <c r="B16" s="297">
        <v>213257</v>
      </c>
      <c r="C16" s="297">
        <v>153777</v>
      </c>
      <c r="D16" s="298">
        <v>59480</v>
      </c>
      <c r="E16" s="159">
        <f t="shared" si="0"/>
        <v>72.108770169326206</v>
      </c>
      <c r="F16" s="159">
        <f t="shared" si="1"/>
        <v>27.891229830673787</v>
      </c>
    </row>
    <row r="17" spans="1:9" ht="16.2" x14ac:dyDescent="0.25">
      <c r="A17" s="162" t="s">
        <v>373</v>
      </c>
      <c r="B17" s="297">
        <v>181147</v>
      </c>
      <c r="C17" s="297">
        <v>157366</v>
      </c>
      <c r="D17" s="298">
        <v>23781</v>
      </c>
      <c r="E17" s="159">
        <f t="shared" si="0"/>
        <v>86.871987943493394</v>
      </c>
      <c r="F17" s="159">
        <f t="shared" si="1"/>
        <v>13.128012056506593</v>
      </c>
    </row>
    <row r="18" spans="1:9" ht="16.2" x14ac:dyDescent="0.25">
      <c r="A18" s="162" t="s">
        <v>374</v>
      </c>
      <c r="B18" s="297">
        <v>180474</v>
      </c>
      <c r="C18" s="297">
        <v>144866</v>
      </c>
      <c r="D18" s="298">
        <v>35608</v>
      </c>
      <c r="E18" s="159">
        <f t="shared" si="0"/>
        <v>80.269734144530517</v>
      </c>
      <c r="F18" s="159">
        <f t="shared" si="1"/>
        <v>19.730265855469487</v>
      </c>
    </row>
    <row r="19" spans="1:9" ht="16.2" x14ac:dyDescent="0.25">
      <c r="A19" s="162" t="s">
        <v>375</v>
      </c>
      <c r="B19" s="297">
        <v>172913</v>
      </c>
      <c r="C19" s="297">
        <v>49383</v>
      </c>
      <c r="D19" s="298">
        <v>123530</v>
      </c>
      <c r="E19" s="159">
        <f t="shared" si="0"/>
        <v>28.55944897144807</v>
      </c>
      <c r="F19" s="159">
        <f t="shared" si="1"/>
        <v>71.440551028551937</v>
      </c>
    </row>
    <row r="20" spans="1:9" ht="16.2" x14ac:dyDescent="0.3">
      <c r="A20" s="162" t="s">
        <v>376</v>
      </c>
      <c r="B20" s="297">
        <v>162306</v>
      </c>
      <c r="C20" s="297">
        <v>117430</v>
      </c>
      <c r="D20" s="298">
        <v>44876</v>
      </c>
      <c r="E20" s="159">
        <f t="shared" si="0"/>
        <v>72.350991337350436</v>
      </c>
      <c r="F20" s="159">
        <f t="shared" si="1"/>
        <v>27.649008662649564</v>
      </c>
      <c r="I20" s="176"/>
    </row>
    <row r="21" spans="1:9" ht="30" customHeight="1" x14ac:dyDescent="0.25">
      <c r="A21" s="162" t="s">
        <v>377</v>
      </c>
      <c r="B21" s="297">
        <v>28091</v>
      </c>
      <c r="C21" s="297">
        <v>9529</v>
      </c>
      <c r="D21" s="297">
        <v>18562</v>
      </c>
      <c r="E21" s="159">
        <f t="shared" si="0"/>
        <v>33.921896692890961</v>
      </c>
      <c r="F21" s="159">
        <f t="shared" si="1"/>
        <v>66.078103307109032</v>
      </c>
    </row>
    <row r="22" spans="1:9" ht="16.2" x14ac:dyDescent="0.25">
      <c r="A22" s="162" t="s">
        <v>378</v>
      </c>
      <c r="B22" s="297">
        <v>28946</v>
      </c>
      <c r="C22" s="297">
        <v>7742</v>
      </c>
      <c r="D22" s="297">
        <v>21204</v>
      </c>
      <c r="E22" s="159">
        <f t="shared" si="0"/>
        <v>26.746355282249706</v>
      </c>
      <c r="F22" s="159">
        <f t="shared" si="1"/>
        <v>73.253644717750305</v>
      </c>
    </row>
    <row r="23" spans="1:9" ht="16.2" x14ac:dyDescent="0.25">
      <c r="A23" s="162" t="s">
        <v>379</v>
      </c>
      <c r="B23" s="297">
        <v>22197</v>
      </c>
      <c r="C23" s="297">
        <v>3373</v>
      </c>
      <c r="D23" s="297">
        <v>18824</v>
      </c>
      <c r="E23" s="159">
        <f t="shared" si="0"/>
        <v>15.195747173041402</v>
      </c>
      <c r="F23" s="159">
        <f t="shared" si="1"/>
        <v>84.804252826958589</v>
      </c>
    </row>
    <row r="24" spans="1:9" ht="16.2" x14ac:dyDescent="0.25">
      <c r="A24" s="162" t="s">
        <v>380</v>
      </c>
      <c r="B24" s="297">
        <v>6627</v>
      </c>
      <c r="C24" s="297">
        <v>1737</v>
      </c>
      <c r="D24" s="297">
        <v>4890</v>
      </c>
      <c r="E24" s="159">
        <f t="shared" si="0"/>
        <v>26.210955183340879</v>
      </c>
      <c r="F24" s="159">
        <f t="shared" si="1"/>
        <v>73.789044816659128</v>
      </c>
    </row>
    <row r="25" spans="1:9" ht="16.2" x14ac:dyDescent="0.25">
      <c r="A25" s="162" t="s">
        <v>381</v>
      </c>
      <c r="B25" s="297">
        <v>29051</v>
      </c>
      <c r="C25" s="297">
        <v>14692</v>
      </c>
      <c r="D25" s="297">
        <v>14359</v>
      </c>
      <c r="E25" s="159">
        <f t="shared" si="0"/>
        <v>50.573130012736222</v>
      </c>
      <c r="F25" s="159">
        <f t="shared" si="1"/>
        <v>49.426869987263778</v>
      </c>
    </row>
    <row r="26" spans="1:9" ht="16.2" x14ac:dyDescent="0.25">
      <c r="A26" s="162" t="s">
        <v>382</v>
      </c>
      <c r="B26" s="297">
        <v>15209</v>
      </c>
      <c r="C26" s="297">
        <v>3665</v>
      </c>
      <c r="D26" s="297">
        <v>11544</v>
      </c>
      <c r="E26" s="159">
        <f t="shared" si="0"/>
        <v>24.097573804983892</v>
      </c>
      <c r="F26" s="159">
        <f t="shared" si="1"/>
        <v>75.902426195016105</v>
      </c>
    </row>
    <row r="27" spans="1:9" ht="16.2" x14ac:dyDescent="0.25">
      <c r="A27" s="162" t="s">
        <v>383</v>
      </c>
      <c r="B27" s="297">
        <v>112056</v>
      </c>
      <c r="C27" s="297">
        <v>15928</v>
      </c>
      <c r="D27" s="297">
        <v>96128</v>
      </c>
      <c r="E27" s="159">
        <f t="shared" si="0"/>
        <v>14.21432141072321</v>
      </c>
      <c r="F27" s="159">
        <f t="shared" si="1"/>
        <v>85.785678589276799</v>
      </c>
    </row>
    <row r="28" spans="1:9" x14ac:dyDescent="0.25">
      <c r="A28" s="291" t="s">
        <v>356</v>
      </c>
      <c r="B28" s="292"/>
      <c r="C28" s="292"/>
      <c r="D28" s="292"/>
    </row>
    <row r="29" spans="1:9" x14ac:dyDescent="0.25">
      <c r="A29" s="591" t="s">
        <v>384</v>
      </c>
      <c r="B29" s="591"/>
      <c r="C29" s="591"/>
      <c r="D29" s="591"/>
      <c r="E29" s="591"/>
      <c r="F29" s="591"/>
    </row>
    <row r="30" spans="1:9" ht="25.5" customHeight="1" x14ac:dyDescent="0.25">
      <c r="A30" s="591"/>
      <c r="B30" s="591"/>
      <c r="C30" s="591"/>
      <c r="D30" s="591"/>
      <c r="E30" s="591"/>
      <c r="F30" s="591"/>
    </row>
    <row r="31" spans="1:9" x14ac:dyDescent="0.25">
      <c r="A31" s="136" t="s">
        <v>385</v>
      </c>
      <c r="B31" s="136"/>
    </row>
    <row r="32" spans="1:9" x14ac:dyDescent="0.25"/>
    <row r="33" spans="6:6" x14ac:dyDescent="0.25"/>
    <row r="34" spans="6:6" x14ac:dyDescent="0.25">
      <c r="F34" s="254"/>
    </row>
    <row r="35" spans="6:6" x14ac:dyDescent="0.25"/>
    <row r="36" spans="6:6" x14ac:dyDescent="0.25"/>
    <row r="37" spans="6:6" x14ac:dyDescent="0.25"/>
    <row r="38" spans="6:6" x14ac:dyDescent="0.25"/>
    <row r="39" spans="6:6" x14ac:dyDescent="0.25"/>
    <row r="40" spans="6:6" x14ac:dyDescent="0.25"/>
    <row r="41" spans="6:6" x14ac:dyDescent="0.25"/>
    <row r="42" spans="6:6" x14ac:dyDescent="0.25"/>
    <row r="43" spans="6:6" x14ac:dyDescent="0.25"/>
    <row r="44" spans="6:6" x14ac:dyDescent="0.25"/>
    <row r="45" spans="6:6" x14ac:dyDescent="0.25"/>
    <row r="46" spans="6:6" x14ac:dyDescent="0.25"/>
    <row r="47" spans="6:6" x14ac:dyDescent="0.25"/>
    <row r="48" spans="6: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</sheetData>
  <mergeCells count="7">
    <mergeCell ref="A29:F30"/>
    <mergeCell ref="A1:F2"/>
    <mergeCell ref="A3:A4"/>
    <mergeCell ref="B3:B4"/>
    <mergeCell ref="C3:C4"/>
    <mergeCell ref="D3:D4"/>
    <mergeCell ref="E3:F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CB5F5-6587-4D6D-97CC-BBEDE8EB9809}">
  <dimension ref="A1:P35"/>
  <sheetViews>
    <sheetView topLeftCell="A16" workbookViewId="0">
      <selection activeCell="H40" sqref="H40"/>
    </sheetView>
  </sheetViews>
  <sheetFormatPr defaultColWidth="8.6640625" defaultRowHeight="15" customHeight="1" x14ac:dyDescent="0.3"/>
  <cols>
    <col min="1" max="1" width="18.5546875" style="14" customWidth="1"/>
    <col min="2" max="12" width="16.44140625" style="12" customWidth="1"/>
    <col min="13" max="13" width="13.33203125" style="12" customWidth="1"/>
    <col min="14" max="14" width="10.5546875" style="14" bestFit="1" customWidth="1"/>
    <col min="15" max="15" width="9" style="14" bestFit="1" customWidth="1"/>
    <col min="16" max="16" width="18.44140625" style="14" customWidth="1"/>
    <col min="17" max="16384" width="8.6640625" style="14"/>
  </cols>
  <sheetData>
    <row r="1" spans="1:16" ht="15" hidden="1" customHeight="1" x14ac:dyDescent="0.3">
      <c r="A1" s="300" t="s">
        <v>222</v>
      </c>
    </row>
    <row r="2" spans="1:16" ht="15" hidden="1" customHeight="1" x14ac:dyDescent="0.3"/>
    <row r="3" spans="1:16" ht="15" hidden="1" customHeight="1" x14ac:dyDescent="0.3"/>
    <row r="4" spans="1:16" ht="15" hidden="1" customHeight="1" x14ac:dyDescent="0.3">
      <c r="A4" s="301" t="s">
        <v>386</v>
      </c>
      <c r="B4" s="302"/>
      <c r="C4" s="303"/>
      <c r="D4" s="303"/>
      <c r="E4" s="303"/>
      <c r="F4" s="303"/>
      <c r="G4" s="303"/>
      <c r="H4" s="303"/>
      <c r="I4" s="303"/>
      <c r="J4" s="303"/>
      <c r="K4" s="303"/>
      <c r="L4" s="303"/>
      <c r="N4" s="12"/>
      <c r="O4" s="12"/>
      <c r="P4" s="12"/>
    </row>
    <row r="5" spans="1:16" ht="15" hidden="1" customHeight="1" x14ac:dyDescent="0.3">
      <c r="A5" s="571" t="s">
        <v>106</v>
      </c>
      <c r="B5" s="483" t="s">
        <v>387</v>
      </c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5"/>
    </row>
    <row r="6" spans="1:16" ht="15" hidden="1" customHeight="1" x14ac:dyDescent="0.3">
      <c r="A6" s="572"/>
      <c r="B6" s="483" t="s">
        <v>227</v>
      </c>
      <c r="C6" s="484"/>
      <c r="D6" s="484"/>
      <c r="E6" s="484"/>
      <c r="F6" s="485"/>
      <c r="G6" s="483" t="s">
        <v>109</v>
      </c>
      <c r="H6" s="484"/>
      <c r="I6" s="484"/>
      <c r="J6" s="484"/>
      <c r="K6" s="485"/>
      <c r="L6" s="483" t="s">
        <v>110</v>
      </c>
      <c r="M6" s="484"/>
      <c r="N6" s="484"/>
      <c r="O6" s="484"/>
      <c r="P6" s="485"/>
    </row>
    <row r="7" spans="1:16" ht="15" hidden="1" customHeight="1" x14ac:dyDescent="0.3">
      <c r="A7" s="573"/>
      <c r="B7" s="169" t="s">
        <v>108</v>
      </c>
      <c r="C7" s="169" t="s">
        <v>131</v>
      </c>
      <c r="D7" s="169" t="s">
        <v>132</v>
      </c>
      <c r="E7" s="169" t="s">
        <v>295</v>
      </c>
      <c r="F7" s="169" t="s">
        <v>296</v>
      </c>
      <c r="G7" s="169" t="s">
        <v>108</v>
      </c>
      <c r="H7" s="169" t="s">
        <v>131</v>
      </c>
      <c r="I7" s="169" t="s">
        <v>132</v>
      </c>
      <c r="J7" s="169" t="s">
        <v>295</v>
      </c>
      <c r="K7" s="169" t="s">
        <v>296</v>
      </c>
      <c r="L7" s="169" t="s">
        <v>108</v>
      </c>
      <c r="M7" s="169" t="s">
        <v>131</v>
      </c>
      <c r="N7" s="169" t="s">
        <v>132</v>
      </c>
      <c r="O7" s="169" t="s">
        <v>295</v>
      </c>
      <c r="P7" s="169" t="s">
        <v>296</v>
      </c>
    </row>
    <row r="8" spans="1:16" ht="15" hidden="1" customHeight="1" x14ac:dyDescent="0.3">
      <c r="A8" s="173" t="s">
        <v>214</v>
      </c>
      <c r="B8" s="304">
        <v>319705</v>
      </c>
      <c r="C8" s="305">
        <v>187320</v>
      </c>
      <c r="D8" s="305">
        <v>66363</v>
      </c>
      <c r="E8" s="305">
        <v>4104</v>
      </c>
      <c r="F8" s="305">
        <v>61918</v>
      </c>
      <c r="G8" s="305">
        <v>151876</v>
      </c>
      <c r="H8" s="304">
        <v>90269</v>
      </c>
      <c r="I8" s="305">
        <v>30564</v>
      </c>
      <c r="J8" s="305">
        <v>1889</v>
      </c>
      <c r="K8" s="304">
        <v>29154</v>
      </c>
      <c r="L8" s="305">
        <v>167829</v>
      </c>
      <c r="M8" s="304">
        <v>97051</v>
      </c>
      <c r="N8" s="305">
        <v>35799</v>
      </c>
      <c r="O8" s="305">
        <v>2215</v>
      </c>
      <c r="P8" s="304">
        <v>32764</v>
      </c>
    </row>
    <row r="9" spans="1:16" ht="15" hidden="1" customHeight="1" x14ac:dyDescent="0.3">
      <c r="A9" s="173" t="s">
        <v>115</v>
      </c>
      <c r="B9" s="306">
        <v>24650</v>
      </c>
      <c r="C9" s="306">
        <v>9093</v>
      </c>
      <c r="D9" s="306">
        <v>11935</v>
      </c>
      <c r="E9" s="307">
        <v>301</v>
      </c>
      <c r="F9" s="306">
        <v>3321</v>
      </c>
      <c r="G9" s="306">
        <v>11865</v>
      </c>
      <c r="H9" s="306">
        <v>4557</v>
      </c>
      <c r="I9" s="306">
        <v>5510</v>
      </c>
      <c r="J9" s="307">
        <v>154</v>
      </c>
      <c r="K9" s="306">
        <v>1644</v>
      </c>
      <c r="L9" s="306">
        <v>12785</v>
      </c>
      <c r="M9" s="306">
        <v>4536</v>
      </c>
      <c r="N9" s="306">
        <v>6425</v>
      </c>
      <c r="O9" s="307">
        <v>147</v>
      </c>
      <c r="P9" s="306">
        <v>1677</v>
      </c>
    </row>
    <row r="10" spans="1:16" ht="15" hidden="1" customHeight="1" x14ac:dyDescent="0.3">
      <c r="A10" s="173" t="s">
        <v>116</v>
      </c>
      <c r="B10" s="306">
        <v>77377</v>
      </c>
      <c r="C10" s="306">
        <v>29469</v>
      </c>
      <c r="D10" s="306">
        <v>27299</v>
      </c>
      <c r="E10" s="307">
        <v>906</v>
      </c>
      <c r="F10" s="306">
        <v>19703</v>
      </c>
      <c r="G10" s="306">
        <v>38222</v>
      </c>
      <c r="H10" s="306">
        <v>14878</v>
      </c>
      <c r="I10" s="306">
        <v>13209</v>
      </c>
      <c r="J10" s="307">
        <v>467</v>
      </c>
      <c r="K10" s="306">
        <v>9668</v>
      </c>
      <c r="L10" s="306">
        <v>39155</v>
      </c>
      <c r="M10" s="306">
        <v>14591</v>
      </c>
      <c r="N10" s="306">
        <v>14090</v>
      </c>
      <c r="O10" s="307">
        <v>439</v>
      </c>
      <c r="P10" s="306">
        <v>10035</v>
      </c>
    </row>
    <row r="11" spans="1:16" ht="15" hidden="1" customHeight="1" x14ac:dyDescent="0.3">
      <c r="A11" s="173" t="s">
        <v>117</v>
      </c>
      <c r="B11" s="308">
        <v>130170</v>
      </c>
      <c r="C11" s="306">
        <v>87298</v>
      </c>
      <c r="D11" s="306">
        <v>17029</v>
      </c>
      <c r="E11" s="306">
        <v>1837</v>
      </c>
      <c r="F11" s="306">
        <v>24006</v>
      </c>
      <c r="G11" s="306">
        <v>59242</v>
      </c>
      <c r="H11" s="308">
        <v>39959</v>
      </c>
      <c r="I11" s="306">
        <v>7383</v>
      </c>
      <c r="J11" s="307">
        <v>782</v>
      </c>
      <c r="K11" s="308">
        <v>11118</v>
      </c>
      <c r="L11" s="306">
        <v>70928</v>
      </c>
      <c r="M11" s="308">
        <v>47339</v>
      </c>
      <c r="N11" s="306">
        <v>9646</v>
      </c>
      <c r="O11" s="307">
        <v>1055</v>
      </c>
      <c r="P11" s="308">
        <v>12888</v>
      </c>
    </row>
    <row r="12" spans="1:16" ht="15" hidden="1" customHeight="1" x14ac:dyDescent="0.3">
      <c r="A12" s="173" t="s">
        <v>118</v>
      </c>
      <c r="B12" s="308">
        <v>63213</v>
      </c>
      <c r="C12" s="306">
        <v>49112</v>
      </c>
      <c r="D12" s="306">
        <v>3657</v>
      </c>
      <c r="E12" s="307">
        <v>624</v>
      </c>
      <c r="F12" s="306">
        <v>9820</v>
      </c>
      <c r="G12" s="306">
        <v>31028</v>
      </c>
      <c r="H12" s="308">
        <v>24631</v>
      </c>
      <c r="I12" s="306">
        <v>1566</v>
      </c>
      <c r="J12" s="307">
        <v>285</v>
      </c>
      <c r="K12" s="308">
        <v>4546</v>
      </c>
      <c r="L12" s="306">
        <v>32185</v>
      </c>
      <c r="M12" s="308">
        <v>24481</v>
      </c>
      <c r="N12" s="306">
        <v>2091</v>
      </c>
      <c r="O12" s="307">
        <v>339</v>
      </c>
      <c r="P12" s="308">
        <v>5274</v>
      </c>
    </row>
    <row r="13" spans="1:16" ht="15" hidden="1" customHeight="1" x14ac:dyDescent="0.3">
      <c r="A13" s="173" t="s">
        <v>119</v>
      </c>
      <c r="B13" s="308">
        <v>31533</v>
      </c>
      <c r="C13" s="306">
        <v>16398</v>
      </c>
      <c r="D13" s="306">
        <v>7803</v>
      </c>
      <c r="E13" s="307">
        <v>494</v>
      </c>
      <c r="F13" s="306">
        <v>6838</v>
      </c>
      <c r="G13" s="306">
        <v>15358</v>
      </c>
      <c r="H13" s="308">
        <v>8351</v>
      </c>
      <c r="I13" s="306">
        <v>3583</v>
      </c>
      <c r="J13" s="307">
        <v>230</v>
      </c>
      <c r="K13" s="308">
        <v>3194</v>
      </c>
      <c r="L13" s="306">
        <v>16175</v>
      </c>
      <c r="M13" s="308">
        <v>8047</v>
      </c>
      <c r="N13" s="306">
        <v>4220</v>
      </c>
      <c r="O13" s="307">
        <v>264</v>
      </c>
      <c r="P13" s="308">
        <v>3644</v>
      </c>
    </row>
    <row r="14" spans="1:16" ht="15" hidden="1" customHeight="1" x14ac:dyDescent="0.3">
      <c r="A14" s="209" t="s">
        <v>388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</row>
    <row r="15" spans="1:16" ht="15" hidden="1" customHeight="1" x14ac:dyDescent="0.3"/>
    <row r="16" spans="1:16" ht="15" customHeight="1" x14ac:dyDescent="0.3">
      <c r="B16" s="309"/>
      <c r="C16" s="197"/>
      <c r="H16" s="197"/>
      <c r="N16" s="54"/>
    </row>
    <row r="17" spans="1:13" ht="15" customHeight="1" x14ac:dyDescent="0.3">
      <c r="A17" s="107"/>
    </row>
    <row r="19" spans="1:13" ht="30" customHeight="1" x14ac:dyDescent="0.3">
      <c r="A19" s="592" t="s">
        <v>389</v>
      </c>
      <c r="B19" s="592"/>
      <c r="C19" s="592"/>
      <c r="D19" s="592"/>
      <c r="E19" s="592"/>
      <c r="F19" s="592"/>
      <c r="G19" s="592"/>
      <c r="H19" s="592"/>
      <c r="I19" s="592"/>
      <c r="J19" s="592"/>
      <c r="K19" s="592"/>
      <c r="L19" s="592"/>
      <c r="M19" s="310"/>
    </row>
    <row r="20" spans="1:13" ht="15" customHeight="1" x14ac:dyDescent="0.3">
      <c r="A20" s="578" t="s">
        <v>106</v>
      </c>
      <c r="B20" s="489" t="s">
        <v>227</v>
      </c>
      <c r="C20" s="490" t="s">
        <v>109</v>
      </c>
      <c r="D20" s="490"/>
      <c r="E20" s="490"/>
      <c r="F20" s="490"/>
      <c r="G20" s="490"/>
      <c r="H20" s="490" t="s">
        <v>110</v>
      </c>
      <c r="I20" s="490"/>
      <c r="J20" s="490"/>
      <c r="K20" s="490"/>
      <c r="L20" s="490"/>
    </row>
    <row r="21" spans="1:13" ht="15" customHeight="1" x14ac:dyDescent="0.3">
      <c r="A21" s="579"/>
      <c r="B21" s="489"/>
      <c r="C21" s="489" t="s">
        <v>108</v>
      </c>
      <c r="D21" s="491" t="s">
        <v>157</v>
      </c>
      <c r="E21" s="491"/>
      <c r="F21" s="491"/>
      <c r="G21" s="491"/>
      <c r="H21" s="489" t="s">
        <v>108</v>
      </c>
      <c r="I21" s="491" t="s">
        <v>157</v>
      </c>
      <c r="J21" s="491"/>
      <c r="K21" s="491"/>
      <c r="L21" s="491"/>
    </row>
    <row r="22" spans="1:13" ht="31.35" customHeight="1" x14ac:dyDescent="0.3">
      <c r="A22" s="580"/>
      <c r="B22" s="489"/>
      <c r="C22" s="489"/>
      <c r="D22" s="178" t="s">
        <v>131</v>
      </c>
      <c r="E22" s="178" t="s">
        <v>132</v>
      </c>
      <c r="F22" s="178" t="s">
        <v>295</v>
      </c>
      <c r="G22" s="178" t="s">
        <v>296</v>
      </c>
      <c r="H22" s="489"/>
      <c r="I22" s="178" t="s">
        <v>131</v>
      </c>
      <c r="J22" s="178" t="s">
        <v>132</v>
      </c>
      <c r="K22" s="178" t="s">
        <v>295</v>
      </c>
      <c r="L22" s="178" t="s">
        <v>296</v>
      </c>
    </row>
    <row r="23" spans="1:13" s="55" customFormat="1" ht="15" customHeight="1" x14ac:dyDescent="0.3">
      <c r="A23" s="180" t="s">
        <v>214</v>
      </c>
      <c r="B23" s="181">
        <f>C23+H23</f>
        <v>319705</v>
      </c>
      <c r="C23" s="181">
        <f>G8</f>
        <v>151876</v>
      </c>
      <c r="D23" s="182">
        <f>H8/G8*100</f>
        <v>59.435987252758828</v>
      </c>
      <c r="E23" s="182">
        <f t="shared" ref="E23:E28" si="0">I8/G8*100</f>
        <v>20.124311938686823</v>
      </c>
      <c r="F23" s="182">
        <f t="shared" ref="F23:F28" si="1">J8/G8*100</f>
        <v>1.2437778187468724</v>
      </c>
      <c r="G23" s="182">
        <f t="shared" ref="G23:G28" si="2">K8/G8*100</f>
        <v>19.195922989807475</v>
      </c>
      <c r="H23" s="181">
        <f>L8</f>
        <v>167829</v>
      </c>
      <c r="I23" s="311">
        <f t="shared" ref="I23:I28" si="3">M8/L8*100</f>
        <v>57.827312323853441</v>
      </c>
      <c r="J23" s="311">
        <f t="shared" ref="J23:J28" si="4">N8/L8*100</f>
        <v>21.330640115832185</v>
      </c>
      <c r="K23" s="311">
        <f t="shared" ref="K23:K28" si="5">O8/L8*100</f>
        <v>1.3197957444780104</v>
      </c>
      <c r="L23" s="311">
        <f t="shared" ref="L23:L28" si="6">P8/L8*100</f>
        <v>19.522251815836359</v>
      </c>
      <c r="M23" s="183"/>
    </row>
    <row r="24" spans="1:13" ht="15" customHeight="1" x14ac:dyDescent="0.3">
      <c r="A24" s="184" t="s">
        <v>115</v>
      </c>
      <c r="B24" s="185">
        <f t="shared" ref="B24:B28" si="7">C24+H24</f>
        <v>24650</v>
      </c>
      <c r="C24" s="185">
        <f t="shared" ref="C24:C28" si="8">G9</f>
        <v>11865</v>
      </c>
      <c r="D24" s="186">
        <f t="shared" ref="D24:D28" si="9">H9/G9*100</f>
        <v>38.407079646017699</v>
      </c>
      <c r="E24" s="186">
        <f t="shared" si="0"/>
        <v>46.439106616097767</v>
      </c>
      <c r="F24" s="186">
        <f t="shared" si="1"/>
        <v>1.2979351032448379</v>
      </c>
      <c r="G24" s="186">
        <f t="shared" si="2"/>
        <v>13.855878634639696</v>
      </c>
      <c r="H24" s="185">
        <f t="shared" ref="H24:H28" si="10">L9</f>
        <v>12785</v>
      </c>
      <c r="I24" s="312">
        <f t="shared" si="3"/>
        <v>35.479077043410243</v>
      </c>
      <c r="J24" s="312">
        <f t="shared" si="4"/>
        <v>50.254204145482987</v>
      </c>
      <c r="K24" s="312">
        <f t="shared" si="5"/>
        <v>1.1497849041845913</v>
      </c>
      <c r="L24" s="312">
        <f t="shared" si="6"/>
        <v>13.116933906922174</v>
      </c>
    </row>
    <row r="25" spans="1:13" ht="15" customHeight="1" x14ac:dyDescent="0.3">
      <c r="A25" s="184" t="s">
        <v>116</v>
      </c>
      <c r="B25" s="185">
        <f t="shared" si="7"/>
        <v>77377</v>
      </c>
      <c r="C25" s="185">
        <f t="shared" si="8"/>
        <v>38222</v>
      </c>
      <c r="D25" s="186">
        <f t="shared" si="9"/>
        <v>38.925226309455283</v>
      </c>
      <c r="E25" s="186">
        <f t="shared" si="0"/>
        <v>34.558631154832298</v>
      </c>
      <c r="F25" s="186">
        <f t="shared" si="1"/>
        <v>1.2218094291245878</v>
      </c>
      <c r="G25" s="186">
        <f t="shared" si="2"/>
        <v>25.294333106587828</v>
      </c>
      <c r="H25" s="185">
        <f t="shared" si="10"/>
        <v>39155</v>
      </c>
      <c r="I25" s="312">
        <f t="shared" si="3"/>
        <v>37.264717149789298</v>
      </c>
      <c r="J25" s="312">
        <f t="shared" si="4"/>
        <v>35.985187077001662</v>
      </c>
      <c r="K25" s="312">
        <f t="shared" si="5"/>
        <v>1.1211850338398672</v>
      </c>
      <c r="L25" s="312">
        <f t="shared" si="6"/>
        <v>25.628910739369175</v>
      </c>
    </row>
    <row r="26" spans="1:13" ht="15" customHeight="1" x14ac:dyDescent="0.3">
      <c r="A26" s="184" t="s">
        <v>117</v>
      </c>
      <c r="B26" s="185">
        <f t="shared" si="7"/>
        <v>130170</v>
      </c>
      <c r="C26" s="185">
        <f t="shared" si="8"/>
        <v>59242</v>
      </c>
      <c r="D26" s="186">
        <f t="shared" si="9"/>
        <v>67.450457445731075</v>
      </c>
      <c r="E26" s="186">
        <f t="shared" si="0"/>
        <v>12.462442186286756</v>
      </c>
      <c r="F26" s="186">
        <f t="shared" si="1"/>
        <v>1.3200094527531143</v>
      </c>
      <c r="G26" s="186">
        <f t="shared" si="2"/>
        <v>18.767090915229058</v>
      </c>
      <c r="H26" s="185">
        <f t="shared" si="10"/>
        <v>70928</v>
      </c>
      <c r="I26" s="312">
        <f t="shared" si="3"/>
        <v>66.742330250394772</v>
      </c>
      <c r="J26" s="312">
        <f t="shared" si="4"/>
        <v>13.599706744868033</v>
      </c>
      <c r="K26" s="312">
        <f t="shared" si="5"/>
        <v>1.4874238664561246</v>
      </c>
      <c r="L26" s="312">
        <f t="shared" si="6"/>
        <v>18.170539138281075</v>
      </c>
    </row>
    <row r="27" spans="1:13" ht="15" customHeight="1" x14ac:dyDescent="0.3">
      <c r="A27" s="184" t="s">
        <v>118</v>
      </c>
      <c r="B27" s="185">
        <f t="shared" si="7"/>
        <v>63213</v>
      </c>
      <c r="C27" s="185">
        <f t="shared" si="8"/>
        <v>31028</v>
      </c>
      <c r="D27" s="186">
        <f t="shared" si="9"/>
        <v>79.383137811009405</v>
      </c>
      <c r="E27" s="186">
        <f t="shared" si="0"/>
        <v>5.0470542735593655</v>
      </c>
      <c r="F27" s="186">
        <f t="shared" si="1"/>
        <v>0.91852520304241336</v>
      </c>
      <c r="G27" s="186">
        <f t="shared" si="2"/>
        <v>14.651282712388811</v>
      </c>
      <c r="H27" s="185">
        <f t="shared" si="10"/>
        <v>32185</v>
      </c>
      <c r="I27" s="312">
        <f t="shared" si="3"/>
        <v>76.06338356377195</v>
      </c>
      <c r="J27" s="312">
        <f t="shared" si="4"/>
        <v>6.4968152866242042</v>
      </c>
      <c r="K27" s="312">
        <f t="shared" si="5"/>
        <v>1.0532856920925897</v>
      </c>
      <c r="L27" s="312">
        <f t="shared" si="6"/>
        <v>16.386515457511265</v>
      </c>
    </row>
    <row r="28" spans="1:13" ht="15" customHeight="1" x14ac:dyDescent="0.3">
      <c r="A28" s="184" t="s">
        <v>119</v>
      </c>
      <c r="B28" s="185">
        <f t="shared" si="7"/>
        <v>31533</v>
      </c>
      <c r="C28" s="185">
        <f t="shared" si="8"/>
        <v>15358</v>
      </c>
      <c r="D28" s="186">
        <f t="shared" si="9"/>
        <v>54.375569735642657</v>
      </c>
      <c r="E28" s="186">
        <f t="shared" si="0"/>
        <v>23.329860658939968</v>
      </c>
      <c r="F28" s="186">
        <f t="shared" si="1"/>
        <v>1.4975908321396014</v>
      </c>
      <c r="G28" s="186">
        <f t="shared" si="2"/>
        <v>20.796978773277772</v>
      </c>
      <c r="H28" s="185">
        <f t="shared" si="10"/>
        <v>16175</v>
      </c>
      <c r="I28" s="312">
        <f t="shared" si="3"/>
        <v>49.749613601236476</v>
      </c>
      <c r="J28" s="312">
        <f t="shared" si="4"/>
        <v>26.089644513137557</v>
      </c>
      <c r="K28" s="312">
        <f t="shared" si="5"/>
        <v>1.6321483771251932</v>
      </c>
      <c r="L28" s="312">
        <f t="shared" si="6"/>
        <v>22.528593508500773</v>
      </c>
    </row>
    <row r="29" spans="1:13" ht="15" customHeight="1" x14ac:dyDescent="0.3">
      <c r="A29" s="291" t="s">
        <v>356</v>
      </c>
      <c r="B29" s="292"/>
      <c r="C29" s="292"/>
      <c r="D29" s="292"/>
      <c r="E29" s="14"/>
      <c r="F29" s="14"/>
      <c r="G29" s="14"/>
      <c r="H29" s="14"/>
      <c r="I29" s="313"/>
      <c r="J29" s="14"/>
      <c r="K29" s="14"/>
      <c r="L29" s="14"/>
    </row>
    <row r="30" spans="1:13" ht="15" customHeight="1" x14ac:dyDescent="0.3">
      <c r="D30" s="242"/>
      <c r="I30" s="313"/>
    </row>
    <row r="31" spans="1:13" ht="15" customHeight="1" x14ac:dyDescent="0.3">
      <c r="C31" s="197"/>
      <c r="D31" s="242"/>
      <c r="I31" s="313"/>
    </row>
    <row r="32" spans="1:13" ht="15" customHeight="1" x14ac:dyDescent="0.3">
      <c r="B32" s="197"/>
      <c r="C32" s="197"/>
      <c r="D32" s="197"/>
      <c r="E32" s="197"/>
      <c r="F32" s="197"/>
      <c r="G32" s="197"/>
      <c r="H32" s="197"/>
      <c r="I32" s="313"/>
    </row>
    <row r="33" spans="4:9" ht="15" customHeight="1" x14ac:dyDescent="0.3">
      <c r="D33" s="242"/>
      <c r="I33" s="313"/>
    </row>
    <row r="34" spans="4:9" ht="15" customHeight="1" x14ac:dyDescent="0.3">
      <c r="D34" s="242"/>
    </row>
    <row r="35" spans="4:9" ht="15" customHeight="1" x14ac:dyDescent="0.3">
      <c r="D35" s="242"/>
    </row>
  </sheetData>
  <mergeCells count="14">
    <mergeCell ref="A20:A22"/>
    <mergeCell ref="B20:B22"/>
    <mergeCell ref="C20:G20"/>
    <mergeCell ref="H20:L20"/>
    <mergeCell ref="C21:C22"/>
    <mergeCell ref="D21:G21"/>
    <mergeCell ref="H21:H22"/>
    <mergeCell ref="I21:L21"/>
    <mergeCell ref="A19:L19"/>
    <mergeCell ref="A5:A7"/>
    <mergeCell ref="B5:P5"/>
    <mergeCell ref="B6:F6"/>
    <mergeCell ref="G6:K6"/>
    <mergeCell ref="L6:P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47D1-2BDC-4C24-8DCC-ED6C6B326C64}">
  <dimension ref="A1:K34"/>
  <sheetViews>
    <sheetView topLeftCell="A16" workbookViewId="0">
      <selection activeCell="A21" sqref="A21:H21"/>
    </sheetView>
  </sheetViews>
  <sheetFormatPr defaultColWidth="8.6640625" defaultRowHeight="15" customHeight="1" x14ac:dyDescent="0.3"/>
  <cols>
    <col min="1" max="1" width="26.5546875" style="14" customWidth="1"/>
    <col min="2" max="8" width="14.44140625" style="14" customWidth="1"/>
    <col min="9" max="9" width="11" style="14" customWidth="1"/>
    <col min="10" max="16384" width="8.6640625" style="14"/>
  </cols>
  <sheetData>
    <row r="1" spans="1:11" ht="16.2" hidden="1" x14ac:dyDescent="0.3">
      <c r="A1" s="300" t="s">
        <v>222</v>
      </c>
    </row>
    <row r="2" spans="1:11" ht="16.2" hidden="1" x14ac:dyDescent="0.3"/>
    <row r="3" spans="1:11" ht="16.2" hidden="1" x14ac:dyDescent="0.3">
      <c r="A3" s="301" t="s">
        <v>390</v>
      </c>
      <c r="B3" s="301"/>
      <c r="C3" s="314"/>
      <c r="D3" s="314"/>
      <c r="E3" s="314"/>
      <c r="F3" s="314"/>
      <c r="G3" s="314"/>
      <c r="H3" s="314"/>
      <c r="I3" s="314"/>
      <c r="J3" s="314"/>
    </row>
    <row r="4" spans="1:11" ht="15" hidden="1" customHeight="1" x14ac:dyDescent="0.3"/>
    <row r="5" spans="1:11" ht="15" hidden="1" customHeight="1" x14ac:dyDescent="0.3">
      <c r="A5" s="571" t="s">
        <v>106</v>
      </c>
      <c r="B5" s="594" t="s">
        <v>387</v>
      </c>
      <c r="C5" s="595"/>
      <c r="D5" s="595"/>
      <c r="E5" s="595"/>
      <c r="F5" s="595"/>
      <c r="G5" s="595"/>
      <c r="H5" s="595"/>
      <c r="I5" s="595"/>
      <c r="J5" s="596"/>
    </row>
    <row r="6" spans="1:11" ht="15" hidden="1" customHeight="1" x14ac:dyDescent="0.3">
      <c r="A6" s="572"/>
      <c r="B6" s="597" t="s">
        <v>227</v>
      </c>
      <c r="C6" s="598"/>
      <c r="D6" s="599"/>
      <c r="E6" s="597" t="s">
        <v>109</v>
      </c>
      <c r="F6" s="598"/>
      <c r="G6" s="599"/>
      <c r="H6" s="597" t="s">
        <v>110</v>
      </c>
      <c r="I6" s="598"/>
      <c r="J6" s="599"/>
    </row>
    <row r="7" spans="1:11" ht="15" hidden="1" customHeight="1" x14ac:dyDescent="0.3">
      <c r="A7" s="573"/>
      <c r="B7" s="169" t="s">
        <v>227</v>
      </c>
      <c r="C7" s="169" t="s">
        <v>299</v>
      </c>
      <c r="D7" s="169" t="s">
        <v>300</v>
      </c>
      <c r="E7" s="169" t="s">
        <v>108</v>
      </c>
      <c r="F7" s="169" t="s">
        <v>299</v>
      </c>
      <c r="G7" s="169" t="s">
        <v>300</v>
      </c>
      <c r="H7" s="169" t="s">
        <v>108</v>
      </c>
      <c r="I7" s="169" t="s">
        <v>299</v>
      </c>
      <c r="J7" s="169" t="s">
        <v>300</v>
      </c>
      <c r="K7" s="315"/>
    </row>
    <row r="8" spans="1:11" ht="15" hidden="1" customHeight="1" x14ac:dyDescent="0.3">
      <c r="A8" s="173" t="s">
        <v>214</v>
      </c>
      <c r="B8" s="316">
        <v>319705</v>
      </c>
      <c r="C8" s="316">
        <v>177599</v>
      </c>
      <c r="D8" s="316">
        <v>150367</v>
      </c>
      <c r="E8" s="316">
        <v>151876</v>
      </c>
      <c r="F8" s="316">
        <v>79848</v>
      </c>
      <c r="G8" s="316">
        <v>75787</v>
      </c>
      <c r="H8" s="316">
        <v>167829</v>
      </c>
      <c r="I8" s="316">
        <v>97751</v>
      </c>
      <c r="J8" s="316">
        <v>74580</v>
      </c>
    </row>
    <row r="9" spans="1:11" ht="15" hidden="1" customHeight="1" x14ac:dyDescent="0.3">
      <c r="A9" s="173" t="s">
        <v>115</v>
      </c>
      <c r="B9" s="316">
        <v>24650</v>
      </c>
      <c r="C9" s="316">
        <v>15814</v>
      </c>
      <c r="D9" s="316">
        <v>9465</v>
      </c>
      <c r="E9" s="316">
        <v>11865</v>
      </c>
      <c r="F9" s="316">
        <v>7171</v>
      </c>
      <c r="G9" s="316">
        <v>5019</v>
      </c>
      <c r="H9" s="316">
        <v>12785</v>
      </c>
      <c r="I9" s="316">
        <v>8643</v>
      </c>
      <c r="J9" s="316">
        <v>4446</v>
      </c>
    </row>
    <row r="10" spans="1:11" ht="15" hidden="1" customHeight="1" x14ac:dyDescent="0.3">
      <c r="A10" s="173" t="s">
        <v>116</v>
      </c>
      <c r="B10" s="316">
        <v>77377</v>
      </c>
      <c r="C10" s="316">
        <v>49073</v>
      </c>
      <c r="D10" s="316">
        <v>30640</v>
      </c>
      <c r="E10" s="316">
        <v>38222</v>
      </c>
      <c r="F10" s="316">
        <v>22748</v>
      </c>
      <c r="G10" s="316">
        <v>16613</v>
      </c>
      <c r="H10" s="316">
        <v>39155</v>
      </c>
      <c r="I10" s="316">
        <v>26325</v>
      </c>
      <c r="J10" s="316">
        <v>14027</v>
      </c>
    </row>
    <row r="11" spans="1:11" ht="15" hidden="1" customHeight="1" x14ac:dyDescent="0.3">
      <c r="A11" s="173" t="s">
        <v>117</v>
      </c>
      <c r="B11" s="316">
        <v>130170</v>
      </c>
      <c r="C11" s="316">
        <v>63338</v>
      </c>
      <c r="D11" s="316">
        <v>69947</v>
      </c>
      <c r="E11" s="316">
        <v>59242</v>
      </c>
      <c r="F11" s="316">
        <v>26935</v>
      </c>
      <c r="G11" s="316">
        <v>33511</v>
      </c>
      <c r="H11" s="316">
        <v>70928</v>
      </c>
      <c r="I11" s="316">
        <v>36403</v>
      </c>
      <c r="J11" s="316">
        <v>36436</v>
      </c>
    </row>
    <row r="12" spans="1:11" ht="15" hidden="1" customHeight="1" x14ac:dyDescent="0.3">
      <c r="A12" s="173" t="s">
        <v>118</v>
      </c>
      <c r="B12" s="316">
        <v>63213</v>
      </c>
      <c r="C12" s="316">
        <v>32109</v>
      </c>
      <c r="D12" s="316">
        <v>32213</v>
      </c>
      <c r="E12" s="316">
        <v>31028</v>
      </c>
      <c r="F12" s="316">
        <v>14953</v>
      </c>
      <c r="G12" s="316">
        <v>16649</v>
      </c>
      <c r="H12" s="316">
        <v>32185</v>
      </c>
      <c r="I12" s="316">
        <v>17156</v>
      </c>
      <c r="J12" s="316">
        <v>15564</v>
      </c>
    </row>
    <row r="13" spans="1:11" ht="15" hidden="1" customHeight="1" x14ac:dyDescent="0.3">
      <c r="A13" s="173" t="s">
        <v>119</v>
      </c>
      <c r="B13" s="316">
        <v>31533</v>
      </c>
      <c r="C13" s="316">
        <v>17764</v>
      </c>
      <c r="D13" s="316">
        <v>14545</v>
      </c>
      <c r="E13" s="316">
        <v>15358</v>
      </c>
      <c r="F13" s="316">
        <v>8271</v>
      </c>
      <c r="G13" s="316">
        <v>7465</v>
      </c>
      <c r="H13" s="316">
        <v>16175</v>
      </c>
      <c r="I13" s="316">
        <v>9493</v>
      </c>
      <c r="J13" s="316">
        <v>7080</v>
      </c>
    </row>
    <row r="14" spans="1:11" ht="15" hidden="1" customHeight="1" x14ac:dyDescent="0.3">
      <c r="A14" s="291" t="s">
        <v>356</v>
      </c>
      <c r="B14" s="167"/>
      <c r="C14" s="167"/>
      <c r="D14" s="167"/>
      <c r="E14" s="167"/>
      <c r="F14" s="167"/>
      <c r="G14" s="167"/>
      <c r="H14" s="167"/>
      <c r="I14" s="167"/>
      <c r="J14" s="167"/>
    </row>
    <row r="15" spans="1:11" ht="15" hidden="1" customHeight="1" x14ac:dyDescent="0.3">
      <c r="A15" s="303" t="s">
        <v>301</v>
      </c>
    </row>
    <row r="18" spans="1:9" ht="15" customHeight="1" x14ac:dyDescent="0.3">
      <c r="A18" s="107"/>
    </row>
    <row r="21" spans="1:9" ht="38.1" customHeight="1" x14ac:dyDescent="0.3">
      <c r="A21" s="593" t="s">
        <v>391</v>
      </c>
      <c r="B21" s="593"/>
      <c r="C21" s="593"/>
      <c r="D21" s="593"/>
      <c r="E21" s="593"/>
      <c r="F21" s="593"/>
      <c r="G21" s="593"/>
      <c r="H21" s="593"/>
    </row>
    <row r="22" spans="1:9" ht="16.2" x14ac:dyDescent="0.3">
      <c r="A22" s="489" t="s">
        <v>106</v>
      </c>
      <c r="B22" s="499" t="s">
        <v>108</v>
      </c>
      <c r="C22" s="499" t="s">
        <v>109</v>
      </c>
      <c r="D22" s="499"/>
      <c r="E22" s="499"/>
      <c r="F22" s="499" t="s">
        <v>110</v>
      </c>
      <c r="G22" s="499"/>
      <c r="H22" s="499"/>
    </row>
    <row r="23" spans="1:9" ht="16.2" x14ac:dyDescent="0.3">
      <c r="A23" s="489"/>
      <c r="B23" s="499"/>
      <c r="C23" s="499" t="s">
        <v>108</v>
      </c>
      <c r="D23" s="499" t="s">
        <v>303</v>
      </c>
      <c r="E23" s="499"/>
      <c r="F23" s="499" t="s">
        <v>108</v>
      </c>
      <c r="G23" s="499" t="s">
        <v>303</v>
      </c>
      <c r="H23" s="499"/>
    </row>
    <row r="24" spans="1:9" ht="16.2" x14ac:dyDescent="0.3">
      <c r="A24" s="489"/>
      <c r="B24" s="499"/>
      <c r="C24" s="499"/>
      <c r="D24" s="200" t="s">
        <v>299</v>
      </c>
      <c r="E24" s="200" t="s">
        <v>300</v>
      </c>
      <c r="F24" s="499"/>
      <c r="G24" s="200" t="s">
        <v>299</v>
      </c>
      <c r="H24" s="200" t="s">
        <v>300</v>
      </c>
    </row>
    <row r="25" spans="1:9" s="55" customFormat="1" ht="16.2" x14ac:dyDescent="0.3">
      <c r="A25" s="180" t="s">
        <v>214</v>
      </c>
      <c r="B25" s="213">
        <f>C25+F25</f>
        <v>319705</v>
      </c>
      <c r="C25" s="213">
        <f>E8</f>
        <v>151876</v>
      </c>
      <c r="D25" s="182">
        <f t="shared" ref="D25:D30" si="0">F8/E8*100</f>
        <v>52.574468645473935</v>
      </c>
      <c r="E25" s="182">
        <f t="shared" ref="E25:E30" si="1">G8/E8*100</f>
        <v>49.900576786325686</v>
      </c>
      <c r="F25" s="213">
        <f>H8</f>
        <v>167829</v>
      </c>
      <c r="G25" s="182">
        <f t="shared" ref="G25:G30" si="2">I8/H8*100</f>
        <v>58.244403529783298</v>
      </c>
      <c r="H25" s="182">
        <f t="shared" ref="H25:H30" si="3">J8/H8*100</f>
        <v>44.438088768925518</v>
      </c>
      <c r="I25" s="317"/>
    </row>
    <row r="26" spans="1:9" ht="16.2" x14ac:dyDescent="0.3">
      <c r="A26" s="184" t="s">
        <v>115</v>
      </c>
      <c r="B26" s="215">
        <f t="shared" ref="B26:B30" si="4">C26+F26</f>
        <v>24650</v>
      </c>
      <c r="C26" s="215">
        <f>E9</f>
        <v>11865</v>
      </c>
      <c r="D26" s="186">
        <f t="shared" si="0"/>
        <v>60.438263801095658</v>
      </c>
      <c r="E26" s="186">
        <f t="shared" si="1"/>
        <v>42.30088495575221</v>
      </c>
      <c r="F26" s="215">
        <f>H9</f>
        <v>12785</v>
      </c>
      <c r="G26" s="186">
        <f t="shared" si="2"/>
        <v>67.602659366445053</v>
      </c>
      <c r="H26" s="186">
        <f t="shared" si="3"/>
        <v>34.775127102072737</v>
      </c>
      <c r="I26" s="54"/>
    </row>
    <row r="27" spans="1:9" ht="16.2" x14ac:dyDescent="0.3">
      <c r="A27" s="184" t="s">
        <v>116</v>
      </c>
      <c r="B27" s="215">
        <f t="shared" si="4"/>
        <v>77377</v>
      </c>
      <c r="C27" s="215">
        <f t="shared" ref="C27:C30" si="5">E10</f>
        <v>38222</v>
      </c>
      <c r="D27" s="186">
        <f t="shared" si="0"/>
        <v>59.51546229919942</v>
      </c>
      <c r="E27" s="186">
        <f t="shared" si="1"/>
        <v>43.464496886609808</v>
      </c>
      <c r="F27" s="215">
        <f t="shared" ref="F27:F30" si="6">H10</f>
        <v>39155</v>
      </c>
      <c r="G27" s="186">
        <f t="shared" si="2"/>
        <v>67.232792746775644</v>
      </c>
      <c r="H27" s="186">
        <f t="shared" si="3"/>
        <v>35.824288085812796</v>
      </c>
      <c r="I27" s="54"/>
    </row>
    <row r="28" spans="1:9" ht="16.2" x14ac:dyDescent="0.3">
      <c r="A28" s="184" t="s">
        <v>117</v>
      </c>
      <c r="B28" s="215">
        <f t="shared" si="4"/>
        <v>130170</v>
      </c>
      <c r="C28" s="215">
        <f t="shared" si="5"/>
        <v>59242</v>
      </c>
      <c r="D28" s="186">
        <f t="shared" si="0"/>
        <v>45.466054488369743</v>
      </c>
      <c r="E28" s="186">
        <f t="shared" si="1"/>
        <v>56.566287431214349</v>
      </c>
      <c r="F28" s="215">
        <f t="shared" si="6"/>
        <v>70928</v>
      </c>
      <c r="G28" s="186">
        <f t="shared" si="2"/>
        <v>51.323877735168054</v>
      </c>
      <c r="H28" s="186">
        <f t="shared" si="3"/>
        <v>51.370403789758626</v>
      </c>
      <c r="I28" s="54"/>
    </row>
    <row r="29" spans="1:9" ht="16.2" x14ac:dyDescent="0.3">
      <c r="A29" s="184" t="s">
        <v>118</v>
      </c>
      <c r="B29" s="215">
        <f t="shared" si="4"/>
        <v>63213</v>
      </c>
      <c r="C29" s="215">
        <f t="shared" si="5"/>
        <v>31028</v>
      </c>
      <c r="D29" s="186">
        <f t="shared" si="0"/>
        <v>48.191955652958619</v>
      </c>
      <c r="E29" s="186">
        <f t="shared" si="1"/>
        <v>53.657986334923294</v>
      </c>
      <c r="F29" s="215">
        <f t="shared" si="6"/>
        <v>32185</v>
      </c>
      <c r="G29" s="186">
        <f t="shared" si="2"/>
        <v>53.304334317228516</v>
      </c>
      <c r="H29" s="186">
        <f t="shared" si="3"/>
        <v>48.357930713065095</v>
      </c>
      <c r="I29" s="54"/>
    </row>
    <row r="30" spans="1:9" ht="16.2" x14ac:dyDescent="0.3">
      <c r="A30" s="184" t="s">
        <v>119</v>
      </c>
      <c r="B30" s="215">
        <f t="shared" si="4"/>
        <v>31533</v>
      </c>
      <c r="C30" s="215">
        <f t="shared" si="5"/>
        <v>15358</v>
      </c>
      <c r="D30" s="186">
        <f t="shared" si="0"/>
        <v>53.854668576637586</v>
      </c>
      <c r="E30" s="186">
        <f t="shared" si="1"/>
        <v>48.606589399661416</v>
      </c>
      <c r="F30" s="215">
        <f t="shared" si="6"/>
        <v>16175</v>
      </c>
      <c r="G30" s="186">
        <f t="shared" si="2"/>
        <v>58.689335394126743</v>
      </c>
      <c r="H30" s="186">
        <f t="shared" si="3"/>
        <v>43.771251931993817</v>
      </c>
      <c r="I30" s="54"/>
    </row>
    <row r="31" spans="1:9" ht="16.2" x14ac:dyDescent="0.3">
      <c r="A31" s="291" t="s">
        <v>356</v>
      </c>
      <c r="H31" s="199"/>
    </row>
    <row r="32" spans="1:9" ht="16.2" x14ac:dyDescent="0.3">
      <c r="A32" s="167" t="s">
        <v>304</v>
      </c>
      <c r="H32" s="199"/>
    </row>
    <row r="34" spans="2:6" ht="15" customHeight="1" x14ac:dyDescent="0.3">
      <c r="B34" s="197"/>
      <c r="C34" s="197"/>
      <c r="F34" s="197"/>
    </row>
  </sheetData>
  <mergeCells count="14">
    <mergeCell ref="A22:A24"/>
    <mergeCell ref="B22:B24"/>
    <mergeCell ref="C22:E22"/>
    <mergeCell ref="F22:H22"/>
    <mergeCell ref="C23:C24"/>
    <mergeCell ref="D23:E23"/>
    <mergeCell ref="F23:F24"/>
    <mergeCell ref="G23:H23"/>
    <mergeCell ref="A21:H21"/>
    <mergeCell ref="A5:A7"/>
    <mergeCell ref="B5:J5"/>
    <mergeCell ref="B6:D6"/>
    <mergeCell ref="E6:G6"/>
    <mergeCell ref="H6:J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E5219-4F0F-46B5-B716-64897FB0F5C9}">
  <dimension ref="A1:K25"/>
  <sheetViews>
    <sheetView zoomScaleNormal="100" workbookViewId="0">
      <selection sqref="A1:F1"/>
    </sheetView>
  </sheetViews>
  <sheetFormatPr defaultColWidth="8.88671875" defaultRowHeight="16.2" x14ac:dyDescent="0.3"/>
  <cols>
    <col min="1" max="1" width="58.44140625" style="99" customWidth="1"/>
    <col min="2" max="2" width="17" style="99" customWidth="1"/>
    <col min="3" max="3" width="18.33203125" style="99" customWidth="1"/>
    <col min="4" max="5" width="18.109375" style="99" customWidth="1"/>
    <col min="6" max="6" width="18.33203125" style="99" customWidth="1"/>
    <col min="7" max="7" width="8.88671875" style="99"/>
    <col min="8" max="10" width="0" style="99" hidden="1" customWidth="1"/>
    <col min="11" max="11" width="12.44140625" style="99" customWidth="1"/>
    <col min="12" max="16384" width="8.88671875" style="99"/>
  </cols>
  <sheetData>
    <row r="1" spans="1:11" ht="45" customHeight="1" x14ac:dyDescent="0.3">
      <c r="A1" s="467" t="s">
        <v>392</v>
      </c>
      <c r="B1" s="467"/>
      <c r="C1" s="477"/>
      <c r="D1" s="477"/>
      <c r="E1" s="477"/>
      <c r="F1" s="477"/>
    </row>
    <row r="2" spans="1:11" x14ac:dyDescent="0.3">
      <c r="A2" s="447" t="s">
        <v>393</v>
      </c>
      <c r="B2" s="447" t="s">
        <v>108</v>
      </c>
      <c r="C2" s="447"/>
      <c r="D2" s="447"/>
      <c r="E2" s="447" t="s">
        <v>157</v>
      </c>
      <c r="F2" s="447"/>
    </row>
    <row r="3" spans="1:11" ht="21" customHeight="1" x14ac:dyDescent="0.3">
      <c r="A3" s="447"/>
      <c r="B3" s="103" t="s">
        <v>108</v>
      </c>
      <c r="C3" s="103" t="s">
        <v>109</v>
      </c>
      <c r="D3" s="103" t="s">
        <v>110</v>
      </c>
      <c r="E3" s="103" t="s">
        <v>109</v>
      </c>
      <c r="F3" s="103" t="s">
        <v>110</v>
      </c>
      <c r="H3" s="318" t="s">
        <v>108</v>
      </c>
      <c r="I3" s="319" t="s">
        <v>109</v>
      </c>
      <c r="J3" s="319" t="s">
        <v>110</v>
      </c>
    </row>
    <row r="4" spans="1:11" x14ac:dyDescent="0.3">
      <c r="A4" s="320" t="s">
        <v>394</v>
      </c>
      <c r="B4" s="321">
        <f t="shared" ref="B4:B11" si="0">C4+D4</f>
        <v>83532.59</v>
      </c>
      <c r="C4" s="322">
        <v>42888.67</v>
      </c>
      <c r="D4" s="322">
        <v>40643.919999999998</v>
      </c>
      <c r="E4" s="323">
        <f t="shared" ref="E4:E11" si="1">C4/B4*100</f>
        <v>51.34363725583033</v>
      </c>
      <c r="F4" s="323">
        <f t="shared" ref="F4:F11" si="2">D4/B4*100</f>
        <v>48.656362744169677</v>
      </c>
      <c r="H4" s="324">
        <f>C4+D4</f>
        <v>83532.59</v>
      </c>
      <c r="I4" s="132">
        <f>C4/H4*100</f>
        <v>51.34363725583033</v>
      </c>
      <c r="J4" s="132">
        <f>D4/H4*100</f>
        <v>48.656362744169677</v>
      </c>
      <c r="K4" s="325"/>
    </row>
    <row r="5" spans="1:11" x14ac:dyDescent="0.3">
      <c r="A5" s="127" t="s">
        <v>395</v>
      </c>
      <c r="B5" s="326">
        <f t="shared" si="0"/>
        <v>33296</v>
      </c>
      <c r="C5" s="327">
        <v>19754.5</v>
      </c>
      <c r="D5" s="327">
        <v>13541.5</v>
      </c>
      <c r="E5" s="328">
        <f t="shared" si="1"/>
        <v>59.329949543488702</v>
      </c>
      <c r="F5" s="328">
        <f t="shared" si="2"/>
        <v>40.670050456511291</v>
      </c>
      <c r="H5" s="324">
        <f>C5+D5</f>
        <v>33296</v>
      </c>
      <c r="I5" s="132">
        <f>C5/H5*100</f>
        <v>59.329949543488702</v>
      </c>
      <c r="J5" s="132">
        <f>D5/H5*100</f>
        <v>40.670050456511291</v>
      </c>
      <c r="K5" s="325"/>
    </row>
    <row r="6" spans="1:11" x14ac:dyDescent="0.3">
      <c r="A6" s="127" t="s">
        <v>396</v>
      </c>
      <c r="B6" s="326">
        <f t="shared" si="0"/>
        <v>4184</v>
      </c>
      <c r="C6" s="327">
        <v>2283.33</v>
      </c>
      <c r="D6" s="327">
        <v>1900.67</v>
      </c>
      <c r="E6" s="328">
        <f t="shared" si="1"/>
        <v>54.572896749521981</v>
      </c>
      <c r="F6" s="328">
        <f t="shared" si="2"/>
        <v>45.427103250478012</v>
      </c>
      <c r="H6" s="324">
        <f>C6+D6</f>
        <v>4184</v>
      </c>
      <c r="I6" s="132">
        <f>C6/H6*100</f>
        <v>54.572896749521981</v>
      </c>
      <c r="J6" s="132">
        <f>D6/H6*100</f>
        <v>45.427103250478012</v>
      </c>
      <c r="K6" s="325"/>
    </row>
    <row r="7" spans="1:11" x14ac:dyDescent="0.3">
      <c r="A7" s="127" t="s">
        <v>397</v>
      </c>
      <c r="B7" s="326">
        <f t="shared" si="0"/>
        <v>6385.49</v>
      </c>
      <c r="C7" s="327">
        <v>3359.33</v>
      </c>
      <c r="D7" s="327">
        <v>3026.16</v>
      </c>
      <c r="E7" s="328">
        <f t="shared" si="1"/>
        <v>52.60880527571102</v>
      </c>
      <c r="F7" s="328">
        <f t="shared" si="2"/>
        <v>47.391194724288972</v>
      </c>
      <c r="H7" s="324">
        <f>C7+D7</f>
        <v>6385.49</v>
      </c>
      <c r="I7" s="132">
        <f>C7/H7*100</f>
        <v>52.60880527571102</v>
      </c>
      <c r="J7" s="132">
        <f>D7/H7*100</f>
        <v>47.391194724288972</v>
      </c>
      <c r="K7" s="325"/>
    </row>
    <row r="8" spans="1:11" x14ac:dyDescent="0.3">
      <c r="A8" s="127" t="s">
        <v>398</v>
      </c>
      <c r="B8" s="326">
        <f t="shared" si="0"/>
        <v>2447.33</v>
      </c>
      <c r="C8" s="327">
        <v>1368</v>
      </c>
      <c r="D8" s="327">
        <v>1079.33</v>
      </c>
      <c r="E8" s="328">
        <f t="shared" si="1"/>
        <v>55.897651726575489</v>
      </c>
      <c r="F8" s="328">
        <f t="shared" si="2"/>
        <v>44.102348273424511</v>
      </c>
      <c r="H8" s="324">
        <f>D8+C8</f>
        <v>2447.33</v>
      </c>
      <c r="I8" s="132">
        <f>D8/H8*100</f>
        <v>44.102348273424511</v>
      </c>
      <c r="J8" s="132">
        <f>C8/H8*100</f>
        <v>55.897651726575489</v>
      </c>
      <c r="K8" s="325"/>
    </row>
    <row r="9" spans="1:11" x14ac:dyDescent="0.3">
      <c r="A9" s="127" t="s">
        <v>399</v>
      </c>
      <c r="B9" s="326">
        <f t="shared" si="0"/>
        <v>15883</v>
      </c>
      <c r="C9" s="327">
        <v>5663.58</v>
      </c>
      <c r="D9" s="324">
        <v>10219.42</v>
      </c>
      <c r="E9" s="328">
        <f t="shared" si="1"/>
        <v>35.658125039350246</v>
      </c>
      <c r="F9" s="328">
        <f t="shared" si="2"/>
        <v>64.341874960649747</v>
      </c>
      <c r="H9" s="324" t="e">
        <f>C9+#REF!</f>
        <v>#REF!</v>
      </c>
      <c r="I9" s="132" t="e">
        <f>C9/H9*100</f>
        <v>#REF!</v>
      </c>
      <c r="J9" s="132" t="e">
        <f>#REF!/H9*100</f>
        <v>#REF!</v>
      </c>
      <c r="K9" s="325"/>
    </row>
    <row r="10" spans="1:11" x14ac:dyDescent="0.3">
      <c r="A10" s="127" t="s">
        <v>400</v>
      </c>
      <c r="B10" s="326">
        <f t="shared" si="0"/>
        <v>6805.83</v>
      </c>
      <c r="C10" s="327">
        <v>3544.58</v>
      </c>
      <c r="D10" s="327">
        <v>3261.25</v>
      </c>
      <c r="E10" s="328">
        <f t="shared" si="1"/>
        <v>52.08152422261503</v>
      </c>
      <c r="F10" s="328">
        <f t="shared" si="2"/>
        <v>47.918475777384977</v>
      </c>
      <c r="H10" s="324">
        <f>C10+D10</f>
        <v>6805.83</v>
      </c>
      <c r="I10" s="132">
        <f>C10/H10*100</f>
        <v>52.08152422261503</v>
      </c>
      <c r="J10" s="132">
        <f>D10/H10*100</f>
        <v>47.918475777384977</v>
      </c>
      <c r="K10" s="325"/>
    </row>
    <row r="11" spans="1:11" x14ac:dyDescent="0.3">
      <c r="A11" s="127" t="s">
        <v>401</v>
      </c>
      <c r="B11" s="326">
        <f t="shared" si="0"/>
        <v>14194.75</v>
      </c>
      <c r="C11" s="327">
        <v>6820.5</v>
      </c>
      <c r="D11" s="327">
        <v>7374.25</v>
      </c>
      <c r="E11" s="328">
        <f t="shared" si="1"/>
        <v>48.049454904101871</v>
      </c>
      <c r="F11" s="328">
        <f t="shared" si="2"/>
        <v>51.950545095898129</v>
      </c>
      <c r="H11" s="324">
        <f>C11+D11</f>
        <v>14194.75</v>
      </c>
      <c r="I11" s="132">
        <f>C11/H11*100</f>
        <v>48.049454904101871</v>
      </c>
      <c r="J11" s="132">
        <f>D11/H11*100</f>
        <v>51.950545095898129</v>
      </c>
      <c r="K11" s="325"/>
    </row>
    <row r="12" spans="1:11" x14ac:dyDescent="0.3">
      <c r="A12" s="329" t="s">
        <v>402</v>
      </c>
      <c r="B12" s="329"/>
      <c r="C12" s="101"/>
      <c r="D12" s="101"/>
      <c r="E12" s="101"/>
      <c r="F12" s="101"/>
    </row>
    <row r="13" spans="1:11" x14ac:dyDescent="0.3">
      <c r="A13" s="329" t="s">
        <v>403</v>
      </c>
      <c r="B13" s="329"/>
      <c r="C13" s="330"/>
      <c r="D13" s="330"/>
      <c r="E13" s="330"/>
      <c r="F13" s="330"/>
    </row>
    <row r="14" spans="1:11" x14ac:dyDescent="0.3">
      <c r="A14" s="591" t="s">
        <v>404</v>
      </c>
      <c r="B14" s="591"/>
      <c r="C14" s="591"/>
      <c r="D14" s="591"/>
      <c r="E14" s="591"/>
      <c r="F14" s="591"/>
    </row>
    <row r="15" spans="1:11" ht="7.95" customHeight="1" x14ac:dyDescent="0.3">
      <c r="A15" s="591"/>
      <c r="B15" s="591"/>
      <c r="C15" s="591"/>
      <c r="D15" s="591"/>
      <c r="E15" s="591"/>
      <c r="F15" s="591"/>
    </row>
    <row r="16" spans="1:11" ht="8.4" customHeight="1" x14ac:dyDescent="0.3">
      <c r="A16" s="591"/>
      <c r="B16" s="591"/>
      <c r="C16" s="591"/>
      <c r="D16" s="591"/>
      <c r="E16" s="591"/>
      <c r="F16" s="591"/>
    </row>
    <row r="17" spans="1:6" x14ac:dyDescent="0.3">
      <c r="A17" s="329" t="s">
        <v>405</v>
      </c>
      <c r="B17" s="329"/>
      <c r="C17" s="330"/>
      <c r="D17" s="330"/>
      <c r="E17" s="330"/>
      <c r="F17" s="330"/>
    </row>
    <row r="18" spans="1:6" x14ac:dyDescent="0.3">
      <c r="A18" s="329" t="s">
        <v>406</v>
      </c>
      <c r="B18" s="329"/>
    </row>
    <row r="19" spans="1:6" x14ac:dyDescent="0.3">
      <c r="A19" s="329" t="s">
        <v>407</v>
      </c>
      <c r="B19" s="329"/>
    </row>
    <row r="20" spans="1:6" x14ac:dyDescent="0.3">
      <c r="A20" s="329" t="s">
        <v>408</v>
      </c>
      <c r="B20" s="329"/>
    </row>
    <row r="25" spans="1:6" x14ac:dyDescent="0.3">
      <c r="C25" s="325"/>
      <c r="D25" s="325"/>
    </row>
  </sheetData>
  <mergeCells count="5">
    <mergeCell ref="A1:F1"/>
    <mergeCell ref="A2:A3"/>
    <mergeCell ref="B2:D2"/>
    <mergeCell ref="E2:F2"/>
    <mergeCell ref="A14:F16"/>
  </mergeCells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8CAC6-8BB3-4DC6-A342-BBFDB9EF7073}">
  <dimension ref="A1:J19"/>
  <sheetViews>
    <sheetView zoomScaleNormal="100" workbookViewId="0">
      <selection sqref="A1:F1"/>
    </sheetView>
  </sheetViews>
  <sheetFormatPr defaultColWidth="8.88671875" defaultRowHeight="16.2" x14ac:dyDescent="0.3"/>
  <cols>
    <col min="1" max="1" width="42.33203125" style="99" customWidth="1"/>
    <col min="2" max="2" width="18" style="99" customWidth="1"/>
    <col min="3" max="3" width="18.109375" style="99" customWidth="1"/>
    <col min="4" max="4" width="18.44140625" style="99" customWidth="1"/>
    <col min="5" max="5" width="18.109375" style="99" customWidth="1"/>
    <col min="6" max="6" width="18.33203125" style="99" customWidth="1"/>
    <col min="7" max="7" width="8.88671875" style="99"/>
    <col min="8" max="10" width="0" style="99" hidden="1" customWidth="1"/>
    <col min="11" max="16384" width="8.88671875" style="99"/>
  </cols>
  <sheetData>
    <row r="1" spans="1:10" ht="39" customHeight="1" x14ac:dyDescent="0.3">
      <c r="A1" s="467" t="s">
        <v>409</v>
      </c>
      <c r="B1" s="467"/>
      <c r="C1" s="477"/>
      <c r="D1" s="477"/>
      <c r="E1" s="477"/>
      <c r="F1" s="477"/>
    </row>
    <row r="2" spans="1:10" x14ac:dyDescent="0.3">
      <c r="A2" s="600" t="s">
        <v>393</v>
      </c>
      <c r="B2" s="447" t="s">
        <v>108</v>
      </c>
      <c r="C2" s="447"/>
      <c r="D2" s="447"/>
      <c r="E2" s="601" t="s">
        <v>157</v>
      </c>
      <c r="F2" s="448"/>
    </row>
    <row r="3" spans="1:10" ht="18" customHeight="1" x14ac:dyDescent="0.3">
      <c r="A3" s="600"/>
      <c r="B3" s="102" t="s">
        <v>108</v>
      </c>
      <c r="C3" s="102" t="s">
        <v>109</v>
      </c>
      <c r="D3" s="102" t="s">
        <v>110</v>
      </c>
      <c r="E3" s="331" t="s">
        <v>109</v>
      </c>
      <c r="F3" s="319" t="s">
        <v>110</v>
      </c>
      <c r="H3" s="318" t="s">
        <v>108</v>
      </c>
      <c r="I3" s="331" t="s">
        <v>109</v>
      </c>
      <c r="J3" s="319" t="s">
        <v>110</v>
      </c>
    </row>
    <row r="4" spans="1:10" x14ac:dyDescent="0.3">
      <c r="A4" s="123" t="s">
        <v>394</v>
      </c>
      <c r="B4" s="332">
        <f t="shared" ref="B4:B10" si="0">C4+D4</f>
        <v>361.08000000000004</v>
      </c>
      <c r="C4" s="333">
        <v>182</v>
      </c>
      <c r="D4" s="333">
        <v>179.08</v>
      </c>
      <c r="E4" s="334">
        <f t="shared" ref="E4:E10" si="1">C4/(C4+D4)*100</f>
        <v>50.404342527971636</v>
      </c>
      <c r="F4" s="323">
        <f>D4/(C4+D4)*100</f>
        <v>49.595657472028357</v>
      </c>
      <c r="H4" s="99">
        <f t="shared" ref="H4:H10" si="2">C4+D4</f>
        <v>361.08000000000004</v>
      </c>
      <c r="I4" s="132">
        <f t="shared" ref="I4:I10" si="3">C4/H4*100</f>
        <v>50.404342527971636</v>
      </c>
      <c r="J4" s="132">
        <f t="shared" ref="J4:J10" si="4">D4/H4*100</f>
        <v>49.595657472028357</v>
      </c>
    </row>
    <row r="5" spans="1:10" x14ac:dyDescent="0.3">
      <c r="A5" s="127" t="s">
        <v>410</v>
      </c>
      <c r="B5" s="335">
        <f t="shared" si="0"/>
        <v>3.09</v>
      </c>
      <c r="C5" s="336">
        <v>1.17</v>
      </c>
      <c r="D5" s="336">
        <v>1.92</v>
      </c>
      <c r="E5" s="337">
        <f t="shared" si="1"/>
        <v>37.864077669902912</v>
      </c>
      <c r="F5" s="337">
        <f t="shared" ref="F5:F10" si="5">D5/(C5+D5)*100</f>
        <v>62.135922330097095</v>
      </c>
      <c r="H5" s="99">
        <f t="shared" si="2"/>
        <v>3.09</v>
      </c>
      <c r="I5" s="132">
        <f t="shared" si="3"/>
        <v>37.864077669902912</v>
      </c>
      <c r="J5" s="132">
        <f t="shared" si="4"/>
        <v>62.135922330097095</v>
      </c>
    </row>
    <row r="6" spans="1:10" x14ac:dyDescent="0.3">
      <c r="A6" s="127" t="s">
        <v>411</v>
      </c>
      <c r="B6" s="335">
        <f t="shared" si="0"/>
        <v>117.16</v>
      </c>
      <c r="C6" s="336">
        <v>71.33</v>
      </c>
      <c r="D6" s="336">
        <v>45.83</v>
      </c>
      <c r="E6" s="337">
        <f t="shared" si="1"/>
        <v>60.882553772618643</v>
      </c>
      <c r="F6" s="337">
        <f t="shared" si="5"/>
        <v>39.117446227381357</v>
      </c>
      <c r="H6" s="99">
        <f t="shared" si="2"/>
        <v>117.16</v>
      </c>
      <c r="I6" s="132">
        <f t="shared" si="3"/>
        <v>60.882553772618643</v>
      </c>
      <c r="J6" s="132">
        <f t="shared" si="4"/>
        <v>39.117446227381357</v>
      </c>
    </row>
    <row r="7" spans="1:10" x14ac:dyDescent="0.3">
      <c r="A7" s="127" t="s">
        <v>412</v>
      </c>
      <c r="B7" s="335">
        <f t="shared" si="0"/>
        <v>10.66</v>
      </c>
      <c r="C7" s="336">
        <v>5.58</v>
      </c>
      <c r="D7" s="336">
        <v>5.08</v>
      </c>
      <c r="E7" s="337">
        <f t="shared" si="1"/>
        <v>52.345215759849907</v>
      </c>
      <c r="F7" s="337">
        <f t="shared" si="5"/>
        <v>47.654784240150093</v>
      </c>
      <c r="H7" s="99">
        <f t="shared" si="2"/>
        <v>10.66</v>
      </c>
      <c r="I7" s="132">
        <f t="shared" si="3"/>
        <v>52.345215759849907</v>
      </c>
      <c r="J7" s="132">
        <f t="shared" si="4"/>
        <v>47.654784240150093</v>
      </c>
    </row>
    <row r="8" spans="1:10" x14ac:dyDescent="0.3">
      <c r="A8" s="127" t="s">
        <v>413</v>
      </c>
      <c r="B8" s="335">
        <f t="shared" si="0"/>
        <v>0.42</v>
      </c>
      <c r="C8" s="336">
        <v>0.42</v>
      </c>
      <c r="D8" s="338">
        <v>0</v>
      </c>
      <c r="E8" s="337">
        <f t="shared" si="1"/>
        <v>100</v>
      </c>
      <c r="F8" s="337">
        <f t="shared" si="5"/>
        <v>0</v>
      </c>
      <c r="H8" s="99">
        <f t="shared" si="2"/>
        <v>0.42</v>
      </c>
      <c r="I8" s="132">
        <f t="shared" si="3"/>
        <v>100</v>
      </c>
      <c r="J8" s="132">
        <f t="shared" si="4"/>
        <v>0</v>
      </c>
    </row>
    <row r="9" spans="1:10" x14ac:dyDescent="0.3">
      <c r="A9" s="127" t="s">
        <v>414</v>
      </c>
      <c r="B9" s="335">
        <f t="shared" si="0"/>
        <v>0</v>
      </c>
      <c r="C9" s="338">
        <v>0</v>
      </c>
      <c r="D9" s="338">
        <v>0</v>
      </c>
      <c r="E9" s="337">
        <v>0</v>
      </c>
      <c r="F9" s="337">
        <v>0</v>
      </c>
      <c r="H9" s="99">
        <f t="shared" si="2"/>
        <v>0</v>
      </c>
      <c r="I9" s="132" t="e">
        <f t="shared" si="3"/>
        <v>#DIV/0!</v>
      </c>
      <c r="J9" s="132" t="e">
        <f t="shared" si="4"/>
        <v>#DIV/0!</v>
      </c>
    </row>
    <row r="10" spans="1:10" x14ac:dyDescent="0.3">
      <c r="A10" s="127" t="s">
        <v>415</v>
      </c>
      <c r="B10" s="335">
        <f t="shared" si="0"/>
        <v>226.5</v>
      </c>
      <c r="C10" s="336">
        <v>100.83</v>
      </c>
      <c r="D10" s="336">
        <v>125.67</v>
      </c>
      <c r="E10" s="337">
        <f t="shared" si="1"/>
        <v>44.516556291390728</v>
      </c>
      <c r="F10" s="337">
        <f t="shared" si="5"/>
        <v>55.483443708609272</v>
      </c>
      <c r="H10" s="99">
        <f t="shared" si="2"/>
        <v>226.5</v>
      </c>
      <c r="I10" s="132">
        <f t="shared" si="3"/>
        <v>44.516556291390728</v>
      </c>
      <c r="J10" s="132">
        <f t="shared" si="4"/>
        <v>55.483443708609272</v>
      </c>
    </row>
    <row r="11" spans="1:10" s="136" customFormat="1" ht="12.6" x14ac:dyDescent="0.2">
      <c r="A11" s="329" t="s">
        <v>402</v>
      </c>
      <c r="B11" s="329"/>
      <c r="C11" s="329"/>
      <c r="D11" s="329"/>
      <c r="E11" s="112"/>
      <c r="F11" s="112"/>
    </row>
    <row r="12" spans="1:10" s="136" customFormat="1" ht="12.6" x14ac:dyDescent="0.2">
      <c r="A12" s="329" t="s">
        <v>403</v>
      </c>
      <c r="B12" s="329"/>
      <c r="C12" s="329"/>
      <c r="D12" s="329"/>
      <c r="E12" s="112"/>
      <c r="F12" s="112"/>
    </row>
    <row r="13" spans="1:10" s="136" customFormat="1" ht="12.6" customHeight="1" x14ac:dyDescent="0.2">
      <c r="A13" s="602" t="s">
        <v>416</v>
      </c>
      <c r="B13" s="602"/>
      <c r="C13" s="602"/>
      <c r="D13" s="602"/>
      <c r="E13" s="602"/>
      <c r="F13" s="602"/>
    </row>
    <row r="14" spans="1:10" s="136" customFormat="1" ht="12.6" x14ac:dyDescent="0.2">
      <c r="A14" s="602"/>
      <c r="B14" s="602"/>
      <c r="C14" s="602"/>
      <c r="D14" s="602"/>
      <c r="E14" s="602"/>
      <c r="F14" s="602"/>
    </row>
    <row r="15" spans="1:10" s="136" customFormat="1" ht="17.399999999999999" customHeight="1" x14ac:dyDescent="0.2">
      <c r="A15" s="602"/>
      <c r="B15" s="602"/>
      <c r="C15" s="602"/>
      <c r="D15" s="602"/>
      <c r="E15" s="602"/>
      <c r="F15" s="602"/>
    </row>
    <row r="16" spans="1:10" s="136" customFormat="1" ht="13.2" customHeight="1" x14ac:dyDescent="0.2">
      <c r="A16" s="329" t="s">
        <v>405</v>
      </c>
      <c r="B16" s="329"/>
      <c r="C16" s="329"/>
      <c r="D16" s="329"/>
      <c r="E16" s="112"/>
      <c r="F16" s="112"/>
    </row>
    <row r="17" spans="1:6" x14ac:dyDescent="0.3">
      <c r="A17" s="329" t="s">
        <v>417</v>
      </c>
      <c r="B17" s="329"/>
      <c r="C17" s="339"/>
      <c r="D17" s="339"/>
      <c r="E17" s="330"/>
      <c r="F17" s="330"/>
    </row>
    <row r="18" spans="1:6" x14ac:dyDescent="0.3">
      <c r="C18" s="339"/>
      <c r="D18" s="339"/>
      <c r="E18" s="330"/>
      <c r="F18" s="330"/>
    </row>
    <row r="19" spans="1:6" x14ac:dyDescent="0.3">
      <c r="C19" s="339"/>
      <c r="D19" s="339"/>
    </row>
  </sheetData>
  <mergeCells count="5">
    <mergeCell ref="A1:F1"/>
    <mergeCell ref="A2:A3"/>
    <mergeCell ref="B2:D2"/>
    <mergeCell ref="E2:F2"/>
    <mergeCell ref="A13:F15"/>
  </mergeCells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AED55-3B86-4093-9F93-240DFAF42C54}">
  <dimension ref="A1:S22"/>
  <sheetViews>
    <sheetView workbookViewId="0">
      <selection sqref="A1:F1"/>
    </sheetView>
  </sheetViews>
  <sheetFormatPr defaultColWidth="8.88671875" defaultRowHeight="15" x14ac:dyDescent="0.25"/>
  <cols>
    <col min="1" max="1" width="32.44140625" style="295" customWidth="1"/>
    <col min="2" max="2" width="17.6640625" style="295" customWidth="1"/>
    <col min="3" max="4" width="19.6640625" style="295" customWidth="1"/>
    <col min="5" max="5" width="18.109375" style="295" customWidth="1"/>
    <col min="6" max="6" width="18.33203125" style="295" customWidth="1"/>
    <col min="7" max="7" width="8.88671875" style="295"/>
    <col min="8" max="10" width="0" style="295" hidden="1" customWidth="1"/>
    <col min="11" max="16384" width="8.88671875" style="295"/>
  </cols>
  <sheetData>
    <row r="1" spans="1:19" ht="50.4" customHeight="1" x14ac:dyDescent="0.25">
      <c r="A1" s="467" t="s">
        <v>418</v>
      </c>
      <c r="B1" s="467"/>
      <c r="C1" s="477"/>
      <c r="D1" s="477"/>
      <c r="E1" s="477"/>
      <c r="F1" s="477"/>
    </row>
    <row r="2" spans="1:19" ht="16.2" x14ac:dyDescent="0.25">
      <c r="A2" s="447" t="s">
        <v>419</v>
      </c>
      <c r="B2" s="600" t="s">
        <v>108</v>
      </c>
      <c r="C2" s="604"/>
      <c r="D2" s="605"/>
      <c r="E2" s="447" t="s">
        <v>157</v>
      </c>
      <c r="F2" s="447"/>
    </row>
    <row r="3" spans="1:19" ht="21" customHeight="1" x14ac:dyDescent="0.25">
      <c r="A3" s="447"/>
      <c r="B3" s="103" t="s">
        <v>108</v>
      </c>
      <c r="C3" s="103" t="s">
        <v>109</v>
      </c>
      <c r="D3" s="340" t="s">
        <v>110</v>
      </c>
      <c r="E3" s="102" t="s">
        <v>109</v>
      </c>
      <c r="F3" s="102" t="s">
        <v>110</v>
      </c>
      <c r="H3" s="341" t="s">
        <v>108</v>
      </c>
      <c r="I3" s="342" t="s">
        <v>109</v>
      </c>
      <c r="J3" s="343" t="s">
        <v>110</v>
      </c>
    </row>
    <row r="4" spans="1:19" ht="16.2" x14ac:dyDescent="0.3">
      <c r="A4" s="344" t="s">
        <v>108</v>
      </c>
      <c r="B4" s="321">
        <f>SUM(C4:D4)</f>
        <v>15881</v>
      </c>
      <c r="C4" s="321">
        <v>5663.58</v>
      </c>
      <c r="D4" s="345">
        <v>10217.42</v>
      </c>
      <c r="E4" s="346">
        <f>C4/(D4+C4)*100</f>
        <v>35.662615704300734</v>
      </c>
      <c r="F4" s="346">
        <f t="shared" ref="F4:F10" si="0">D4/(C4+D4)*100</f>
        <v>64.337384295699266</v>
      </c>
      <c r="H4" s="347">
        <f t="shared" ref="H4:H10" si="1">C4+D4</f>
        <v>15881</v>
      </c>
      <c r="I4" s="348">
        <f t="shared" ref="I4:I10" si="2">C4/H4*100</f>
        <v>35.662615704300734</v>
      </c>
      <c r="J4" s="348">
        <f t="shared" ref="J4:J10" si="3">D4/H4*100</f>
        <v>64.337384295699266</v>
      </c>
    </row>
    <row r="5" spans="1:19" ht="16.2" x14ac:dyDescent="0.3">
      <c r="A5" s="349" t="s">
        <v>420</v>
      </c>
      <c r="B5" s="326">
        <f t="shared" ref="B5:B10" si="4">SUM(C5:D5)</f>
        <v>1191.67</v>
      </c>
      <c r="C5" s="350">
        <v>327.42</v>
      </c>
      <c r="D5" s="351">
        <v>864.25</v>
      </c>
      <c r="E5" s="352">
        <f t="shared" ref="E5:E10" si="5">C5/(D5+C5)*100</f>
        <v>27.475727340622825</v>
      </c>
      <c r="F5" s="352">
        <f t="shared" si="0"/>
        <v>72.524272659377175</v>
      </c>
      <c r="H5" s="347">
        <f t="shared" si="1"/>
        <v>1191.67</v>
      </c>
      <c r="I5" s="348">
        <f t="shared" si="2"/>
        <v>27.475727340622825</v>
      </c>
      <c r="J5" s="348">
        <f t="shared" si="3"/>
        <v>72.524272659377175</v>
      </c>
    </row>
    <row r="6" spans="1:19" ht="16.2" x14ac:dyDescent="0.3">
      <c r="A6" s="349" t="s">
        <v>421</v>
      </c>
      <c r="B6" s="326">
        <f t="shared" si="4"/>
        <v>1181.42</v>
      </c>
      <c r="C6" s="350">
        <v>401.92</v>
      </c>
      <c r="D6" s="351">
        <v>779.5</v>
      </c>
      <c r="E6" s="352">
        <f t="shared" si="5"/>
        <v>34.02007753381524</v>
      </c>
      <c r="F6" s="352">
        <f t="shared" si="0"/>
        <v>65.97992246618476</v>
      </c>
      <c r="H6" s="347">
        <f t="shared" si="1"/>
        <v>1181.42</v>
      </c>
      <c r="I6" s="348">
        <f t="shared" si="2"/>
        <v>34.02007753381524</v>
      </c>
      <c r="J6" s="348">
        <f t="shared" si="3"/>
        <v>65.97992246618476</v>
      </c>
    </row>
    <row r="7" spans="1:19" ht="16.2" x14ac:dyDescent="0.3">
      <c r="A7" s="349" t="s">
        <v>422</v>
      </c>
      <c r="B7" s="326">
        <f t="shared" si="4"/>
        <v>1423.42</v>
      </c>
      <c r="C7" s="350">
        <v>479.25</v>
      </c>
      <c r="D7" s="351">
        <v>944.17</v>
      </c>
      <c r="E7" s="352">
        <f t="shared" si="5"/>
        <v>33.668910089783758</v>
      </c>
      <c r="F7" s="352">
        <f t="shared" si="0"/>
        <v>66.331089910216235</v>
      </c>
      <c r="H7" s="347">
        <f t="shared" si="1"/>
        <v>1423.42</v>
      </c>
      <c r="I7" s="348">
        <f t="shared" si="2"/>
        <v>33.668910089783758</v>
      </c>
      <c r="J7" s="348">
        <f t="shared" si="3"/>
        <v>66.331089910216235</v>
      </c>
    </row>
    <row r="8" spans="1:19" ht="16.2" x14ac:dyDescent="0.3">
      <c r="A8" s="349" t="s">
        <v>423</v>
      </c>
      <c r="B8" s="326">
        <f t="shared" si="4"/>
        <v>2548</v>
      </c>
      <c r="C8" s="350">
        <v>850.83</v>
      </c>
      <c r="D8" s="351">
        <v>1697.17</v>
      </c>
      <c r="E8" s="352">
        <f t="shared" si="5"/>
        <v>33.392072213500782</v>
      </c>
      <c r="F8" s="352">
        <f t="shared" si="0"/>
        <v>66.607927786499218</v>
      </c>
      <c r="H8" s="347">
        <f t="shared" si="1"/>
        <v>2548</v>
      </c>
      <c r="I8" s="348">
        <f t="shared" si="2"/>
        <v>33.392072213500782</v>
      </c>
      <c r="J8" s="348">
        <f t="shared" si="3"/>
        <v>66.607927786499218</v>
      </c>
    </row>
    <row r="9" spans="1:19" ht="16.2" x14ac:dyDescent="0.3">
      <c r="A9" s="349">
        <v>2</v>
      </c>
      <c r="B9" s="326">
        <f t="shared" si="4"/>
        <v>9260.25</v>
      </c>
      <c r="C9" s="350">
        <v>3525.92</v>
      </c>
      <c r="D9" s="351">
        <v>5734.33</v>
      </c>
      <c r="E9" s="352">
        <f t="shared" si="5"/>
        <v>38.075861882778547</v>
      </c>
      <c r="F9" s="352">
        <f t="shared" si="0"/>
        <v>61.92413811722146</v>
      </c>
      <c r="H9" s="347">
        <f t="shared" si="1"/>
        <v>9260.25</v>
      </c>
      <c r="I9" s="348">
        <f t="shared" si="2"/>
        <v>38.075861882778547</v>
      </c>
      <c r="J9" s="348">
        <f t="shared" si="3"/>
        <v>61.92413811722146</v>
      </c>
    </row>
    <row r="10" spans="1:19" ht="16.2" x14ac:dyDescent="0.3">
      <c r="A10" s="349" t="s">
        <v>424</v>
      </c>
      <c r="B10" s="326">
        <f t="shared" si="4"/>
        <v>275.25</v>
      </c>
      <c r="C10" s="350">
        <v>75.25</v>
      </c>
      <c r="D10" s="351">
        <v>200</v>
      </c>
      <c r="E10" s="352">
        <f t="shared" si="5"/>
        <v>27.338782924613987</v>
      </c>
      <c r="F10" s="352">
        <f t="shared" si="0"/>
        <v>72.661217075386006</v>
      </c>
      <c r="H10" s="347">
        <f t="shared" si="1"/>
        <v>275.25</v>
      </c>
      <c r="I10" s="348">
        <f t="shared" si="2"/>
        <v>27.338782924613987</v>
      </c>
      <c r="J10" s="348">
        <f t="shared" si="3"/>
        <v>72.661217075386006</v>
      </c>
    </row>
    <row r="11" spans="1:19" s="137" customFormat="1" ht="13.2" x14ac:dyDescent="0.25">
      <c r="A11" s="329" t="s">
        <v>402</v>
      </c>
      <c r="B11" s="329"/>
      <c r="C11" s="329"/>
      <c r="D11" s="329"/>
      <c r="E11" s="353"/>
      <c r="F11" s="353"/>
    </row>
    <row r="12" spans="1:19" s="137" customFormat="1" ht="13.2" x14ac:dyDescent="0.25">
      <c r="A12" s="329" t="s">
        <v>425</v>
      </c>
      <c r="B12" s="329"/>
      <c r="C12" s="329"/>
      <c r="D12" s="329"/>
      <c r="E12" s="353"/>
      <c r="F12" s="353"/>
    </row>
    <row r="13" spans="1:19" s="137" customFormat="1" ht="34.200000000000003" customHeight="1" x14ac:dyDescent="0.25">
      <c r="A13" s="472" t="s">
        <v>426</v>
      </c>
      <c r="B13" s="472"/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148"/>
      <c r="S13" s="148"/>
    </row>
    <row r="14" spans="1:19" s="137" customFormat="1" ht="52.95" customHeight="1" x14ac:dyDescent="0.25">
      <c r="A14" s="603" t="s">
        <v>427</v>
      </c>
      <c r="B14" s="603"/>
      <c r="C14" s="603"/>
      <c r="D14" s="603"/>
      <c r="E14" s="603"/>
      <c r="F14" s="603"/>
      <c r="G14" s="603"/>
      <c r="H14" s="603"/>
      <c r="I14" s="603"/>
      <c r="J14" s="603"/>
      <c r="K14" s="603"/>
      <c r="L14" s="603"/>
      <c r="M14" s="603"/>
      <c r="N14" s="603"/>
      <c r="O14" s="603"/>
      <c r="P14" s="603"/>
      <c r="Q14" s="603"/>
    </row>
    <row r="15" spans="1:19" s="137" customFormat="1" ht="13.2" x14ac:dyDescent="0.25">
      <c r="A15" s="329"/>
      <c r="B15" s="329"/>
      <c r="C15" s="329"/>
      <c r="D15" s="329"/>
      <c r="E15" s="353"/>
      <c r="F15" s="353"/>
    </row>
    <row r="16" spans="1:19" s="137" customFormat="1" ht="13.2" x14ac:dyDescent="0.25">
      <c r="A16" s="329"/>
      <c r="B16" s="329"/>
      <c r="C16" s="329"/>
      <c r="D16" s="329"/>
      <c r="E16" s="353"/>
      <c r="F16" s="353"/>
    </row>
    <row r="17" spans="1:6" x14ac:dyDescent="0.25">
      <c r="A17" s="354"/>
      <c r="B17" s="354"/>
      <c r="C17" s="354"/>
      <c r="D17" s="354"/>
      <c r="E17" s="354"/>
      <c r="F17" s="354"/>
    </row>
    <row r="18" spans="1:6" x14ac:dyDescent="0.25">
      <c r="A18" s="354"/>
      <c r="B18" s="354"/>
      <c r="C18" s="354"/>
      <c r="D18" s="354"/>
      <c r="E18" s="354"/>
      <c r="F18" s="354"/>
    </row>
    <row r="19" spans="1:6" x14ac:dyDescent="0.25">
      <c r="A19" s="354"/>
      <c r="B19" s="354"/>
      <c r="C19" s="355"/>
      <c r="D19" s="355"/>
      <c r="E19" s="354"/>
      <c r="F19" s="354"/>
    </row>
    <row r="20" spans="1:6" x14ac:dyDescent="0.25">
      <c r="A20" s="354"/>
      <c r="B20" s="354"/>
      <c r="C20" s="354"/>
      <c r="D20" s="354"/>
      <c r="E20" s="354"/>
      <c r="F20" s="354"/>
    </row>
    <row r="21" spans="1:6" x14ac:dyDescent="0.25">
      <c r="A21" s="354"/>
      <c r="B21" s="354"/>
      <c r="C21" s="354"/>
      <c r="D21" s="354"/>
      <c r="E21" s="354"/>
      <c r="F21" s="354"/>
    </row>
    <row r="22" spans="1:6" x14ac:dyDescent="0.25">
      <c r="A22" s="354"/>
      <c r="B22" s="354"/>
      <c r="C22" s="354"/>
      <c r="D22" s="354"/>
      <c r="E22" s="354"/>
      <c r="F22" s="354"/>
    </row>
  </sheetData>
  <mergeCells count="6">
    <mergeCell ref="A14:Q14"/>
    <mergeCell ref="A1:F1"/>
    <mergeCell ref="A2:A3"/>
    <mergeCell ref="B2:D2"/>
    <mergeCell ref="E2:F2"/>
    <mergeCell ref="A13:Q13"/>
  </mergeCells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64E1-05BF-4CDE-A1B5-56AEBA41017D}">
  <dimension ref="A1:J24"/>
  <sheetViews>
    <sheetView workbookViewId="0">
      <selection activeCell="F19" sqref="F19"/>
    </sheetView>
  </sheetViews>
  <sheetFormatPr defaultColWidth="8.88671875" defaultRowHeight="16.2" x14ac:dyDescent="0.3"/>
  <cols>
    <col min="1" max="1" width="27.109375" style="99" customWidth="1"/>
    <col min="2" max="2" width="20.5546875" style="99" customWidth="1"/>
    <col min="3" max="3" width="18.44140625" style="99" customWidth="1"/>
    <col min="4" max="5" width="18.109375" style="99" customWidth="1"/>
    <col min="6" max="6" width="18.44140625" style="99" customWidth="1"/>
    <col min="7" max="7" width="8.88671875" style="99"/>
    <col min="8" max="10" width="0" style="99" hidden="1" customWidth="1"/>
    <col min="11" max="16384" width="8.88671875" style="99"/>
  </cols>
  <sheetData>
    <row r="1" spans="1:10" ht="61.5" customHeight="1" x14ac:dyDescent="0.3">
      <c r="A1" s="467" t="s">
        <v>428</v>
      </c>
      <c r="B1" s="467"/>
      <c r="C1" s="467"/>
      <c r="D1" s="467"/>
      <c r="E1" s="467"/>
      <c r="F1" s="467"/>
    </row>
    <row r="2" spans="1:10" ht="15" customHeight="1" x14ac:dyDescent="0.3">
      <c r="A2" s="606" t="s">
        <v>429</v>
      </c>
      <c r="B2" s="447" t="s">
        <v>108</v>
      </c>
      <c r="C2" s="447"/>
      <c r="D2" s="447"/>
      <c r="E2" s="447" t="s">
        <v>157</v>
      </c>
      <c r="F2" s="447"/>
    </row>
    <row r="3" spans="1:10" ht="32.4" x14ac:dyDescent="0.3">
      <c r="A3" s="607"/>
      <c r="B3" s="103" t="s">
        <v>108</v>
      </c>
      <c r="C3" s="103" t="s">
        <v>109</v>
      </c>
      <c r="D3" s="103" t="s">
        <v>110</v>
      </c>
      <c r="E3" s="103" t="s">
        <v>109</v>
      </c>
      <c r="F3" s="103" t="s">
        <v>110</v>
      </c>
      <c r="H3" s="356" t="s">
        <v>108</v>
      </c>
      <c r="I3" s="331" t="s">
        <v>109</v>
      </c>
      <c r="J3" s="319" t="s">
        <v>110</v>
      </c>
    </row>
    <row r="4" spans="1:10" s="125" customFormat="1" x14ac:dyDescent="0.3">
      <c r="A4" s="123" t="s">
        <v>214</v>
      </c>
      <c r="B4" s="321">
        <f t="shared" ref="B4:B9" si="0">C4+D4</f>
        <v>90822.080000000002</v>
      </c>
      <c r="C4" s="321">
        <v>46775.58</v>
      </c>
      <c r="D4" s="345">
        <v>44046.5</v>
      </c>
      <c r="E4" s="346">
        <f t="shared" ref="E4:E9" si="1">C4/(D4+C4)*100</f>
        <v>51.502432007723229</v>
      </c>
      <c r="F4" s="346">
        <f t="shared" ref="F4:F9" si="2">D4/(C4+D4)*100</f>
        <v>48.497567992276771</v>
      </c>
      <c r="H4" s="357">
        <f t="shared" ref="H4:H9" si="3">C4+D4</f>
        <v>90822.080000000002</v>
      </c>
      <c r="I4" s="358">
        <f t="shared" ref="I4:I9" si="4">C4/H4*100</f>
        <v>51.502432007723229</v>
      </c>
      <c r="J4" s="358">
        <f t="shared" ref="J4:J9" si="5">D4/H4*100</f>
        <v>48.497567992276771</v>
      </c>
    </row>
    <row r="5" spans="1:10" x14ac:dyDescent="0.3">
      <c r="A5" s="127" t="s">
        <v>115</v>
      </c>
      <c r="B5" s="326">
        <f t="shared" si="0"/>
        <v>4659.34</v>
      </c>
      <c r="C5" s="350">
        <v>2609.42</v>
      </c>
      <c r="D5" s="351">
        <v>2049.92</v>
      </c>
      <c r="E5" s="352">
        <f t="shared" si="1"/>
        <v>56.004069245858858</v>
      </c>
      <c r="F5" s="352">
        <f t="shared" si="2"/>
        <v>43.995930754141142</v>
      </c>
      <c r="H5" s="324">
        <f t="shared" si="3"/>
        <v>4659.34</v>
      </c>
      <c r="I5" s="132">
        <f t="shared" si="4"/>
        <v>56.004069245858858</v>
      </c>
      <c r="J5" s="132">
        <f t="shared" si="5"/>
        <v>43.995930754141142</v>
      </c>
    </row>
    <row r="6" spans="1:10" x14ac:dyDescent="0.3">
      <c r="A6" s="127" t="s">
        <v>116</v>
      </c>
      <c r="B6" s="326">
        <f t="shared" si="0"/>
        <v>17638.419999999998</v>
      </c>
      <c r="C6" s="350">
        <v>9265.67</v>
      </c>
      <c r="D6" s="351">
        <v>8372.75</v>
      </c>
      <c r="E6" s="352">
        <f t="shared" si="1"/>
        <v>52.531179096540406</v>
      </c>
      <c r="F6" s="352">
        <f t="shared" si="2"/>
        <v>47.468820903459616</v>
      </c>
      <c r="H6" s="324">
        <f t="shared" si="3"/>
        <v>17638.419999999998</v>
      </c>
      <c r="I6" s="132">
        <f t="shared" si="4"/>
        <v>52.531179096540406</v>
      </c>
      <c r="J6" s="132">
        <f t="shared" si="5"/>
        <v>47.468820903459616</v>
      </c>
    </row>
    <row r="7" spans="1:10" x14ac:dyDescent="0.3">
      <c r="A7" s="127" t="s">
        <v>117</v>
      </c>
      <c r="B7" s="326">
        <f t="shared" si="0"/>
        <v>44789.42</v>
      </c>
      <c r="C7" s="350">
        <v>21867.25</v>
      </c>
      <c r="D7" s="351">
        <v>22922.17</v>
      </c>
      <c r="E7" s="352">
        <f t="shared" si="1"/>
        <v>48.822355815279593</v>
      </c>
      <c r="F7" s="352">
        <f t="shared" si="2"/>
        <v>51.177644184720407</v>
      </c>
      <c r="H7" s="324">
        <f t="shared" si="3"/>
        <v>44789.42</v>
      </c>
      <c r="I7" s="132">
        <f t="shared" si="4"/>
        <v>48.822355815279593</v>
      </c>
      <c r="J7" s="132">
        <f t="shared" si="5"/>
        <v>51.177644184720407</v>
      </c>
    </row>
    <row r="8" spans="1:10" x14ac:dyDescent="0.3">
      <c r="A8" s="127" t="s">
        <v>118</v>
      </c>
      <c r="B8" s="326">
        <f t="shared" si="0"/>
        <v>15741.25</v>
      </c>
      <c r="C8" s="350">
        <v>8595.42</v>
      </c>
      <c r="D8" s="351">
        <v>7145.83</v>
      </c>
      <c r="E8" s="352">
        <f t="shared" si="1"/>
        <v>54.604431033113634</v>
      </c>
      <c r="F8" s="352">
        <f t="shared" si="2"/>
        <v>45.395568966886366</v>
      </c>
      <c r="H8" s="324">
        <f t="shared" si="3"/>
        <v>15741.25</v>
      </c>
      <c r="I8" s="132">
        <f t="shared" si="4"/>
        <v>54.604431033113634</v>
      </c>
      <c r="J8" s="132">
        <f t="shared" si="5"/>
        <v>45.395568966886366</v>
      </c>
    </row>
    <row r="9" spans="1:10" x14ac:dyDescent="0.3">
      <c r="A9" s="127" t="s">
        <v>119</v>
      </c>
      <c r="B9" s="326">
        <f t="shared" si="0"/>
        <v>7993.66</v>
      </c>
      <c r="C9" s="350">
        <v>4437.83</v>
      </c>
      <c r="D9" s="351">
        <v>3555.83</v>
      </c>
      <c r="E9" s="352">
        <f t="shared" si="1"/>
        <v>55.516872121156013</v>
      </c>
      <c r="F9" s="352">
        <f t="shared" si="2"/>
        <v>44.48312787884398</v>
      </c>
      <c r="H9" s="324">
        <f t="shared" si="3"/>
        <v>7993.66</v>
      </c>
      <c r="I9" s="132">
        <f t="shared" si="4"/>
        <v>55.516872121156013</v>
      </c>
      <c r="J9" s="132">
        <f t="shared" si="5"/>
        <v>44.48312787884398</v>
      </c>
    </row>
    <row r="10" spans="1:10" s="136" customFormat="1" ht="12.6" x14ac:dyDescent="0.2">
      <c r="A10" s="329" t="s">
        <v>402</v>
      </c>
      <c r="B10" s="329"/>
      <c r="C10" s="329"/>
      <c r="D10" s="329"/>
      <c r="E10" s="112"/>
      <c r="F10" s="112"/>
    </row>
    <row r="11" spans="1:10" s="136" customFormat="1" ht="12.6" x14ac:dyDescent="0.2">
      <c r="A11" s="329" t="s">
        <v>430</v>
      </c>
      <c r="B11" s="329"/>
      <c r="C11" s="329"/>
      <c r="D11" s="329"/>
      <c r="E11" s="112"/>
      <c r="F11" s="112"/>
    </row>
    <row r="12" spans="1:10" s="136" customFormat="1" ht="12.6" x14ac:dyDescent="0.2">
      <c r="A12" s="329" t="s">
        <v>431</v>
      </c>
      <c r="B12" s="329"/>
      <c r="C12" s="329"/>
      <c r="D12" s="329"/>
      <c r="E12" s="112"/>
      <c r="F12" s="112"/>
    </row>
    <row r="13" spans="1:10" s="136" customFormat="1" ht="12.6" x14ac:dyDescent="0.2">
      <c r="A13" s="329" t="s">
        <v>432</v>
      </c>
      <c r="B13" s="329"/>
      <c r="C13" s="329"/>
      <c r="D13" s="329"/>
      <c r="E13" s="112"/>
      <c r="F13" s="112"/>
    </row>
    <row r="14" spans="1:10" s="136" customFormat="1" ht="12.6" x14ac:dyDescent="0.2">
      <c r="A14" s="329" t="s">
        <v>433</v>
      </c>
      <c r="B14" s="329"/>
      <c r="C14" s="329"/>
      <c r="D14" s="329"/>
      <c r="E14" s="112"/>
      <c r="F14" s="112"/>
    </row>
    <row r="15" spans="1:10" s="136" customFormat="1" ht="12.6" x14ac:dyDescent="0.2">
      <c r="A15" s="329" t="s">
        <v>434</v>
      </c>
      <c r="B15" s="329"/>
      <c r="C15" s="329"/>
      <c r="D15" s="329"/>
      <c r="E15" s="112"/>
      <c r="F15" s="112"/>
    </row>
    <row r="16" spans="1:10" s="136" customFormat="1" ht="12.6" x14ac:dyDescent="0.2">
      <c r="A16" s="112"/>
      <c r="B16" s="112"/>
      <c r="C16" s="112"/>
      <c r="D16" s="112"/>
      <c r="E16" s="112"/>
      <c r="F16" s="112"/>
    </row>
    <row r="17" spans="1:6" x14ac:dyDescent="0.3">
      <c r="A17" s="330"/>
      <c r="B17" s="330"/>
      <c r="C17" s="330"/>
      <c r="D17" s="330"/>
      <c r="E17" s="330"/>
      <c r="F17" s="330"/>
    </row>
    <row r="18" spans="1:6" x14ac:dyDescent="0.3">
      <c r="A18" s="330"/>
      <c r="B18" s="330"/>
      <c r="C18" s="359"/>
      <c r="D18" s="359"/>
      <c r="E18" s="330"/>
      <c r="F18" s="330"/>
    </row>
    <row r="19" spans="1:6" x14ac:dyDescent="0.3">
      <c r="A19" s="330"/>
      <c r="B19" s="330"/>
      <c r="C19" s="330"/>
      <c r="D19" s="330"/>
      <c r="E19" s="330"/>
      <c r="F19" s="330"/>
    </row>
    <row r="20" spans="1:6" x14ac:dyDescent="0.3">
      <c r="A20" s="330"/>
      <c r="B20" s="330"/>
      <c r="C20" s="330"/>
      <c r="D20" s="330"/>
      <c r="E20" s="330"/>
      <c r="F20" s="330"/>
    </row>
    <row r="21" spans="1:6" x14ac:dyDescent="0.3">
      <c r="A21" s="330"/>
      <c r="B21" s="330"/>
      <c r="C21" s="330"/>
      <c r="D21" s="330"/>
      <c r="E21" s="330"/>
      <c r="F21" s="330"/>
    </row>
    <row r="22" spans="1:6" x14ac:dyDescent="0.3">
      <c r="A22" s="330"/>
      <c r="B22" s="330"/>
      <c r="C22" s="330"/>
      <c r="D22" s="330"/>
      <c r="E22" s="330"/>
      <c r="F22" s="330"/>
    </row>
    <row r="23" spans="1:6" x14ac:dyDescent="0.3">
      <c r="A23" s="330"/>
      <c r="B23" s="330"/>
      <c r="C23" s="330"/>
      <c r="D23" s="330"/>
      <c r="E23" s="330"/>
      <c r="F23" s="330"/>
    </row>
    <row r="24" spans="1:6" x14ac:dyDescent="0.3">
      <c r="A24" s="330"/>
      <c r="B24" s="330"/>
      <c r="C24" s="330"/>
      <c r="D24" s="330"/>
      <c r="E24" s="330"/>
      <c r="F24" s="330"/>
    </row>
  </sheetData>
  <mergeCells count="4">
    <mergeCell ref="A1:F1"/>
    <mergeCell ref="A2:A3"/>
    <mergeCell ref="B2:D2"/>
    <mergeCell ref="E2:F2"/>
  </mergeCell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6E77A-FBC0-41F8-AA0F-DE8C77D6CA8D}">
  <dimension ref="A1:S52"/>
  <sheetViews>
    <sheetView topLeftCell="A23" zoomScale="90" zoomScaleNormal="90" workbookViewId="0">
      <selection activeCell="A28" sqref="A28"/>
    </sheetView>
  </sheetViews>
  <sheetFormatPr defaultColWidth="8.88671875" defaultRowHeight="12.6" x14ac:dyDescent="0.2"/>
  <cols>
    <col min="1" max="1" width="55.6640625" style="12" customWidth="1"/>
    <col min="2" max="3" width="15.109375" style="12" customWidth="1"/>
    <col min="4" max="4" width="11.88671875" style="12" customWidth="1"/>
    <col min="5" max="5" width="11.5546875" style="12" customWidth="1"/>
    <col min="6" max="7" width="9.88671875" style="12" customWidth="1"/>
    <col min="8" max="8" width="13.109375" style="12" customWidth="1"/>
    <col min="9" max="9" width="15.33203125" style="12" customWidth="1"/>
    <col min="10" max="10" width="10.109375" style="12" customWidth="1"/>
    <col min="11" max="11" width="12.33203125" style="12" customWidth="1"/>
    <col min="12" max="12" width="10.109375" style="12" customWidth="1"/>
    <col min="13" max="13" width="13.88671875" style="12" customWidth="1"/>
    <col min="14" max="14" width="10.109375" style="12" customWidth="1"/>
    <col min="15" max="15" width="11.88671875" style="12" customWidth="1"/>
    <col min="16" max="19" width="10.109375" style="12" customWidth="1"/>
    <col min="20" max="16384" width="8.88671875" style="12"/>
  </cols>
  <sheetData>
    <row r="1" spans="1:19" ht="16.2" x14ac:dyDescent="0.3">
      <c r="A1" s="300" t="s">
        <v>222</v>
      </c>
    </row>
    <row r="3" spans="1:19" s="14" customFormat="1" ht="16.2" x14ac:dyDescent="0.3">
      <c r="A3" s="360" t="s">
        <v>435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</row>
    <row r="4" spans="1:19" s="14" customFormat="1" ht="16.2" x14ac:dyDescent="0.3">
      <c r="A4" s="578" t="s">
        <v>393</v>
      </c>
      <c r="B4" s="609" t="s">
        <v>108</v>
      </c>
      <c r="C4" s="610"/>
      <c r="D4" s="610"/>
      <c r="E4" s="610"/>
      <c r="F4" s="610"/>
      <c r="G4" s="610"/>
      <c r="H4" s="611" t="s">
        <v>109</v>
      </c>
      <c r="I4" s="611"/>
      <c r="J4" s="611"/>
      <c r="K4" s="611"/>
      <c r="L4" s="611"/>
      <c r="M4" s="611"/>
      <c r="N4" s="611" t="s">
        <v>110</v>
      </c>
      <c r="O4" s="611"/>
      <c r="P4" s="611"/>
      <c r="Q4" s="611"/>
      <c r="R4" s="611"/>
      <c r="S4" s="611"/>
    </row>
    <row r="5" spans="1:19" s="14" customFormat="1" ht="64.8" x14ac:dyDescent="0.3">
      <c r="A5" s="580"/>
      <c r="B5" s="361" t="s">
        <v>436</v>
      </c>
      <c r="C5" s="361" t="s">
        <v>131</v>
      </c>
      <c r="D5" s="361" t="s">
        <v>437</v>
      </c>
      <c r="E5" s="361" t="s">
        <v>438</v>
      </c>
      <c r="F5" s="361" t="s">
        <v>439</v>
      </c>
      <c r="G5" s="361" t="s">
        <v>440</v>
      </c>
      <c r="H5" s="361" t="s">
        <v>436</v>
      </c>
      <c r="I5" s="361" t="s">
        <v>131</v>
      </c>
      <c r="J5" s="361" t="s">
        <v>437</v>
      </c>
      <c r="K5" s="361" t="s">
        <v>438</v>
      </c>
      <c r="L5" s="361" t="s">
        <v>439</v>
      </c>
      <c r="M5" s="361" t="s">
        <v>440</v>
      </c>
      <c r="N5" s="361" t="s">
        <v>436</v>
      </c>
      <c r="O5" s="361" t="s">
        <v>131</v>
      </c>
      <c r="P5" s="361" t="s">
        <v>437</v>
      </c>
      <c r="Q5" s="361" t="s">
        <v>438</v>
      </c>
      <c r="R5" s="361" t="s">
        <v>439</v>
      </c>
      <c r="S5" s="361" t="s">
        <v>440</v>
      </c>
    </row>
    <row r="6" spans="1:19" s="14" customFormat="1" ht="16.2" x14ac:dyDescent="0.3">
      <c r="A6" s="362" t="s">
        <v>441</v>
      </c>
      <c r="B6" s="247">
        <v>1207.75</v>
      </c>
      <c r="C6" s="247">
        <v>48489.58</v>
      </c>
      <c r="D6" s="247">
        <v>308.75</v>
      </c>
      <c r="E6" s="247">
        <v>20495.080000000002</v>
      </c>
      <c r="F6" s="247">
        <v>5930.67</v>
      </c>
      <c r="G6" s="247">
        <v>7100.75</v>
      </c>
      <c r="H6" s="247">
        <v>627.58000000000004</v>
      </c>
      <c r="I6" s="234">
        <v>25132.83</v>
      </c>
      <c r="J6" s="234">
        <v>147.83000000000001</v>
      </c>
      <c r="K6" s="234">
        <v>10861.5</v>
      </c>
      <c r="L6" s="234">
        <v>3351.17</v>
      </c>
      <c r="M6" s="247">
        <v>2672.92</v>
      </c>
      <c r="N6" s="247">
        <v>572.33000000000004</v>
      </c>
      <c r="O6" s="247">
        <v>23125.58</v>
      </c>
      <c r="P6" s="247">
        <v>160</v>
      </c>
      <c r="Q6" s="247">
        <v>9568.08</v>
      </c>
      <c r="R6" s="247">
        <v>2572.17</v>
      </c>
      <c r="S6" s="247">
        <v>4404.42</v>
      </c>
    </row>
    <row r="7" spans="1:19" s="14" customFormat="1" ht="16.2" x14ac:dyDescent="0.3">
      <c r="A7" s="237" t="s">
        <v>395</v>
      </c>
      <c r="B7" s="363">
        <v>490.33</v>
      </c>
      <c r="C7" s="363">
        <v>19245.669999999998</v>
      </c>
      <c r="D7" s="363">
        <v>120.92</v>
      </c>
      <c r="E7" s="363">
        <v>9215.08</v>
      </c>
      <c r="F7" s="363">
        <v>3131.67</v>
      </c>
      <c r="G7" s="363">
        <v>1092.33</v>
      </c>
      <c r="H7" s="363">
        <v>304.58</v>
      </c>
      <c r="I7" s="248">
        <v>11455.67</v>
      </c>
      <c r="J7" s="248">
        <v>64.75</v>
      </c>
      <c r="K7" s="248">
        <v>5445.33</v>
      </c>
      <c r="L7" s="248">
        <v>1900</v>
      </c>
      <c r="M7" s="248">
        <v>584.16999999999996</v>
      </c>
      <c r="N7" s="248">
        <v>185.75</v>
      </c>
      <c r="O7" s="248">
        <v>7790</v>
      </c>
      <c r="P7" s="248">
        <v>56.17</v>
      </c>
      <c r="Q7" s="248">
        <v>3769.75</v>
      </c>
      <c r="R7" s="248">
        <v>1231.67</v>
      </c>
      <c r="S7" s="248">
        <v>508.17</v>
      </c>
    </row>
    <row r="8" spans="1:19" s="14" customFormat="1" ht="16.2" x14ac:dyDescent="0.3">
      <c r="A8" s="237" t="s">
        <v>396</v>
      </c>
      <c r="B8" s="363">
        <v>52.08</v>
      </c>
      <c r="C8" s="363">
        <v>2340.08</v>
      </c>
      <c r="D8" s="363">
        <v>22.83</v>
      </c>
      <c r="E8" s="363">
        <v>1155.92</v>
      </c>
      <c r="F8" s="363">
        <v>410.17</v>
      </c>
      <c r="G8" s="363">
        <v>202.92</v>
      </c>
      <c r="H8" s="363">
        <v>21.92</v>
      </c>
      <c r="I8" s="248">
        <v>1284.5</v>
      </c>
      <c r="J8" s="248">
        <v>12.58</v>
      </c>
      <c r="K8" s="248">
        <v>625.66999999999996</v>
      </c>
      <c r="L8" s="248">
        <v>237.25</v>
      </c>
      <c r="M8" s="248">
        <v>101.42</v>
      </c>
      <c r="N8" s="248">
        <v>30.17</v>
      </c>
      <c r="O8" s="248">
        <v>1055.58</v>
      </c>
      <c r="P8" s="248">
        <v>10.25</v>
      </c>
      <c r="Q8" s="248">
        <v>530.25</v>
      </c>
      <c r="R8" s="248">
        <v>172.92</v>
      </c>
      <c r="S8" s="248">
        <v>101.5</v>
      </c>
    </row>
    <row r="9" spans="1:19" s="14" customFormat="1" ht="16.2" x14ac:dyDescent="0.3">
      <c r="A9" s="237" t="s">
        <v>397</v>
      </c>
      <c r="B9" s="363">
        <v>82.17</v>
      </c>
      <c r="C9" s="363">
        <v>3627</v>
      </c>
      <c r="D9" s="363">
        <v>26.5</v>
      </c>
      <c r="E9" s="363">
        <v>1657.92</v>
      </c>
      <c r="F9" s="363">
        <v>580.25</v>
      </c>
      <c r="G9" s="363">
        <v>411.67</v>
      </c>
      <c r="H9" s="363">
        <v>37.67</v>
      </c>
      <c r="I9" s="248">
        <v>1954.5</v>
      </c>
      <c r="J9" s="248">
        <v>11.75</v>
      </c>
      <c r="K9" s="248">
        <v>863.33</v>
      </c>
      <c r="L9" s="248">
        <v>289.5</v>
      </c>
      <c r="M9" s="248">
        <v>202.58</v>
      </c>
      <c r="N9" s="248">
        <v>44.5</v>
      </c>
      <c r="O9" s="248">
        <v>1672.5</v>
      </c>
      <c r="P9" s="248">
        <v>14.75</v>
      </c>
      <c r="Q9" s="248">
        <v>794.58</v>
      </c>
      <c r="R9" s="248">
        <v>290.75</v>
      </c>
      <c r="S9" s="248">
        <v>209.08</v>
      </c>
    </row>
    <row r="10" spans="1:19" s="14" customFormat="1" ht="16.2" x14ac:dyDescent="0.3">
      <c r="A10" s="237" t="s">
        <v>398</v>
      </c>
      <c r="B10" s="363">
        <v>31.67</v>
      </c>
      <c r="C10" s="363">
        <v>1456.75</v>
      </c>
      <c r="D10" s="363">
        <v>9.83</v>
      </c>
      <c r="E10" s="363">
        <v>558.75</v>
      </c>
      <c r="F10" s="363">
        <v>128.08000000000001</v>
      </c>
      <c r="G10" s="363">
        <v>262.25</v>
      </c>
      <c r="H10" s="363">
        <v>21.58</v>
      </c>
      <c r="I10" s="248">
        <v>871.58</v>
      </c>
      <c r="J10" s="248">
        <v>3.17</v>
      </c>
      <c r="K10" s="248">
        <v>280.08</v>
      </c>
      <c r="L10" s="248">
        <v>62.25</v>
      </c>
      <c r="M10" s="248">
        <v>129.33000000000001</v>
      </c>
      <c r="N10" s="248">
        <v>10.08</v>
      </c>
      <c r="O10" s="248">
        <v>585.16999999999996</v>
      </c>
      <c r="P10" s="248">
        <v>6.67</v>
      </c>
      <c r="Q10" s="248">
        <v>278.67</v>
      </c>
      <c r="R10" s="248">
        <v>65.83</v>
      </c>
      <c r="S10" s="248">
        <v>132.91999999999999</v>
      </c>
    </row>
    <row r="11" spans="1:19" s="14" customFormat="1" ht="16.2" x14ac:dyDescent="0.3">
      <c r="A11" s="237" t="s">
        <v>442</v>
      </c>
      <c r="B11" s="363">
        <v>274.83</v>
      </c>
      <c r="C11" s="363">
        <v>11191</v>
      </c>
      <c r="D11" s="363">
        <v>35.83</v>
      </c>
      <c r="E11" s="363">
        <v>1676.83</v>
      </c>
      <c r="F11" s="363">
        <v>266.25</v>
      </c>
      <c r="G11" s="363">
        <v>2438.25</v>
      </c>
      <c r="H11" s="363">
        <v>113.42</v>
      </c>
      <c r="I11" s="248">
        <v>4299.08</v>
      </c>
      <c r="J11" s="248">
        <v>11.17</v>
      </c>
      <c r="K11" s="248">
        <v>505.67</v>
      </c>
      <c r="L11" s="248">
        <v>83.92</v>
      </c>
      <c r="M11" s="248">
        <v>650.33000000000004</v>
      </c>
      <c r="N11" s="248">
        <v>161.41999999999999</v>
      </c>
      <c r="O11" s="248">
        <v>6891.92</v>
      </c>
      <c r="P11" s="248">
        <v>24.67</v>
      </c>
      <c r="Q11" s="248">
        <v>1171.17</v>
      </c>
      <c r="R11" s="248">
        <v>182.33</v>
      </c>
      <c r="S11" s="248">
        <v>1787.92</v>
      </c>
    </row>
    <row r="12" spans="1:19" s="14" customFormat="1" ht="16.2" x14ac:dyDescent="0.3">
      <c r="A12" s="237" t="s">
        <v>443</v>
      </c>
      <c r="B12" s="363">
        <v>110.83</v>
      </c>
      <c r="C12" s="363">
        <v>3919.42</v>
      </c>
      <c r="D12" s="363">
        <v>23</v>
      </c>
      <c r="E12" s="363">
        <v>1848.92</v>
      </c>
      <c r="F12" s="363">
        <v>468.17</v>
      </c>
      <c r="G12" s="363">
        <v>435.5</v>
      </c>
      <c r="H12" s="363">
        <v>66.83</v>
      </c>
      <c r="I12" s="248">
        <v>2049.5</v>
      </c>
      <c r="J12" s="248">
        <v>9.75</v>
      </c>
      <c r="K12" s="248">
        <v>976.08</v>
      </c>
      <c r="L12" s="248">
        <v>242.25</v>
      </c>
      <c r="M12" s="248">
        <v>200.17</v>
      </c>
      <c r="N12" s="248">
        <v>44</v>
      </c>
      <c r="O12" s="248">
        <v>1869.92</v>
      </c>
      <c r="P12" s="248">
        <v>13.25</v>
      </c>
      <c r="Q12" s="248">
        <v>872.83</v>
      </c>
      <c r="R12" s="248">
        <v>225.92</v>
      </c>
      <c r="S12" s="248">
        <v>235.33</v>
      </c>
    </row>
    <row r="13" spans="1:19" s="14" customFormat="1" ht="16.2" x14ac:dyDescent="0.3">
      <c r="A13" s="237" t="s">
        <v>401</v>
      </c>
      <c r="B13" s="363">
        <v>158</v>
      </c>
      <c r="C13" s="363">
        <v>6478.5</v>
      </c>
      <c r="D13" s="363">
        <v>68.92</v>
      </c>
      <c r="E13" s="363">
        <v>4316.17</v>
      </c>
      <c r="F13" s="363">
        <v>938.75</v>
      </c>
      <c r="G13" s="363">
        <v>223.42</v>
      </c>
      <c r="H13" s="363">
        <v>61.58</v>
      </c>
      <c r="I13" s="248">
        <v>3218</v>
      </c>
      <c r="J13" s="248">
        <v>34.67</v>
      </c>
      <c r="K13" s="248">
        <v>2165.33</v>
      </c>
      <c r="L13" s="248">
        <v>536</v>
      </c>
      <c r="M13" s="248">
        <v>804.92</v>
      </c>
      <c r="N13" s="248">
        <v>96.42</v>
      </c>
      <c r="O13" s="248">
        <v>3560.5</v>
      </c>
      <c r="P13" s="248">
        <v>34.25</v>
      </c>
      <c r="Q13" s="248">
        <v>2150.83</v>
      </c>
      <c r="R13" s="248">
        <v>402.75</v>
      </c>
      <c r="S13" s="248">
        <v>1429.5</v>
      </c>
    </row>
    <row r="14" spans="1:19" x14ac:dyDescent="0.2">
      <c r="A14" s="329" t="s">
        <v>402</v>
      </c>
    </row>
    <row r="15" spans="1:19" x14ac:dyDescent="0.2">
      <c r="A15" s="329" t="s">
        <v>403</v>
      </c>
      <c r="B15" s="329"/>
    </row>
    <row r="16" spans="1:19" x14ac:dyDescent="0.2">
      <c r="A16" s="364" t="s">
        <v>404</v>
      </c>
    </row>
    <row r="17" spans="1:14" x14ac:dyDescent="0.2">
      <c r="A17" s="329" t="s">
        <v>405</v>
      </c>
    </row>
    <row r="18" spans="1:14" x14ac:dyDescent="0.2">
      <c r="A18" s="329" t="s">
        <v>444</v>
      </c>
    </row>
    <row r="19" spans="1:14" x14ac:dyDescent="0.2">
      <c r="A19" s="329" t="s">
        <v>445</v>
      </c>
    </row>
    <row r="20" spans="1:14" x14ac:dyDescent="0.2">
      <c r="A20" s="329" t="s">
        <v>408</v>
      </c>
    </row>
    <row r="24" spans="1:14" ht="13.8" x14ac:dyDescent="0.25">
      <c r="A24" s="107" t="s">
        <v>446</v>
      </c>
    </row>
    <row r="28" spans="1:14" ht="37.950000000000003" customHeight="1" x14ac:dyDescent="0.2">
      <c r="A28" s="612" t="s">
        <v>447</v>
      </c>
      <c r="B28" s="612"/>
      <c r="C28" s="612"/>
      <c r="D28" s="612"/>
      <c r="E28" s="612"/>
      <c r="F28" s="612"/>
      <c r="G28" s="612"/>
      <c r="H28" s="612"/>
      <c r="I28" s="612"/>
      <c r="J28" s="612"/>
      <c r="K28" s="612"/>
      <c r="L28" s="612"/>
      <c r="M28" s="612"/>
      <c r="N28" s="612"/>
    </row>
    <row r="29" spans="1:14" s="198" customFormat="1" ht="16.2" x14ac:dyDescent="0.25">
      <c r="A29" s="613" t="s">
        <v>393</v>
      </c>
      <c r="B29" s="608" t="s">
        <v>108</v>
      </c>
      <c r="C29" s="614" t="s">
        <v>109</v>
      </c>
      <c r="D29" s="614"/>
      <c r="E29" s="614"/>
      <c r="F29" s="614"/>
      <c r="G29" s="614"/>
      <c r="H29" s="614"/>
      <c r="I29" s="614" t="s">
        <v>110</v>
      </c>
      <c r="J29" s="614"/>
      <c r="K29" s="614"/>
      <c r="L29" s="614"/>
      <c r="M29" s="614"/>
      <c r="N29" s="614"/>
    </row>
    <row r="30" spans="1:14" s="198" customFormat="1" ht="16.2" x14ac:dyDescent="0.25">
      <c r="A30" s="613"/>
      <c r="B30" s="608"/>
      <c r="C30" s="608" t="s">
        <v>108</v>
      </c>
      <c r="D30" s="608" t="s">
        <v>157</v>
      </c>
      <c r="E30" s="608"/>
      <c r="F30" s="608"/>
      <c r="G30" s="608"/>
      <c r="H30" s="608"/>
      <c r="I30" s="608" t="s">
        <v>108</v>
      </c>
      <c r="J30" s="608" t="s">
        <v>157</v>
      </c>
      <c r="K30" s="608"/>
      <c r="L30" s="608"/>
      <c r="M30" s="608"/>
      <c r="N30" s="608"/>
    </row>
    <row r="31" spans="1:14" s="198" customFormat="1" ht="64.8" x14ac:dyDescent="0.25">
      <c r="A31" s="613"/>
      <c r="B31" s="608"/>
      <c r="C31" s="608"/>
      <c r="D31" s="365" t="s">
        <v>131</v>
      </c>
      <c r="E31" s="366" t="s">
        <v>439</v>
      </c>
      <c r="F31" s="365" t="s">
        <v>448</v>
      </c>
      <c r="G31" s="365" t="s">
        <v>295</v>
      </c>
      <c r="H31" s="366" t="s">
        <v>440</v>
      </c>
      <c r="I31" s="608"/>
      <c r="J31" s="365" t="s">
        <v>131</v>
      </c>
      <c r="K31" s="366" t="s">
        <v>439</v>
      </c>
      <c r="L31" s="365" t="s">
        <v>448</v>
      </c>
      <c r="M31" s="365" t="s">
        <v>295</v>
      </c>
      <c r="N31" s="366" t="s">
        <v>440</v>
      </c>
    </row>
    <row r="32" spans="1:14" s="183" customFormat="1" ht="16.2" x14ac:dyDescent="0.3">
      <c r="A32" s="367" t="s">
        <v>394</v>
      </c>
      <c r="B32" s="368">
        <f t="shared" ref="B32:B39" si="0">SUM(B6:G6)</f>
        <v>83532.58</v>
      </c>
      <c r="C32" s="368">
        <f t="shared" ref="C32:C39" si="1">SUM(H6:M6)</f>
        <v>42793.83</v>
      </c>
      <c r="D32" s="23">
        <f t="shared" ref="D32:D39" si="2">I6/C32*100</f>
        <v>58.73003187609055</v>
      </c>
      <c r="E32" s="23">
        <f t="shared" ref="E32:E39" si="3">L6/C32*100</f>
        <v>7.8309653517808524</v>
      </c>
      <c r="F32" s="23">
        <f t="shared" ref="F32:F39" si="4">K6/C32*100</f>
        <v>25.380995344422313</v>
      </c>
      <c r="G32" s="23">
        <f t="shared" ref="G32:G39" si="5">(J6+H6)/C32*100</f>
        <v>1.81196681858109</v>
      </c>
      <c r="H32" s="23">
        <f t="shared" ref="H32:H39" si="6">M6/C32*100</f>
        <v>6.2460406091251937</v>
      </c>
      <c r="I32" s="368">
        <f t="shared" ref="I32:I39" si="7">SUM(N6:S6)</f>
        <v>40402.58</v>
      </c>
      <c r="J32" s="23">
        <f t="shared" ref="J32:J39" si="8">O6/I32*100</f>
        <v>57.237879363149581</v>
      </c>
      <c r="K32" s="23">
        <f t="shared" ref="K32:K39" si="9">R6/I32*100</f>
        <v>6.3663508617518971</v>
      </c>
      <c r="L32" s="23">
        <f t="shared" ref="L32:L39" si="10">Q6/I32*100</f>
        <v>23.681853980612129</v>
      </c>
      <c r="M32" s="23">
        <f t="shared" ref="M32:M39" si="11">(P6+N6)/I32*100</f>
        <v>1.8125822657859967</v>
      </c>
      <c r="N32" s="23">
        <f t="shared" ref="N32:N39" si="12">S6/I32*100</f>
        <v>10.901333528700395</v>
      </c>
    </row>
    <row r="33" spans="1:14" ht="16.2" x14ac:dyDescent="0.3">
      <c r="A33" s="369" t="s">
        <v>395</v>
      </c>
      <c r="B33" s="370">
        <f t="shared" si="0"/>
        <v>33296</v>
      </c>
      <c r="C33" s="370">
        <f t="shared" si="1"/>
        <v>19754.5</v>
      </c>
      <c r="D33" s="47">
        <f t="shared" si="2"/>
        <v>57.990179452782911</v>
      </c>
      <c r="E33" s="47">
        <f t="shared" si="3"/>
        <v>9.6180617074590593</v>
      </c>
      <c r="F33" s="47">
        <f t="shared" si="4"/>
        <v>27.56501050393581</v>
      </c>
      <c r="G33" s="47">
        <f t="shared" si="5"/>
        <v>1.8695993317978183</v>
      </c>
      <c r="H33" s="47">
        <f t="shared" si="6"/>
        <v>2.9571490040243993</v>
      </c>
      <c r="I33" s="370">
        <f t="shared" si="7"/>
        <v>13541.51</v>
      </c>
      <c r="J33" s="47">
        <f t="shared" si="8"/>
        <v>57.526819387202757</v>
      </c>
      <c r="K33" s="47">
        <f t="shared" si="9"/>
        <v>9.0955144588749697</v>
      </c>
      <c r="L33" s="47">
        <f t="shared" si="10"/>
        <v>27.838475915905981</v>
      </c>
      <c r="M33" s="47">
        <f t="shared" si="11"/>
        <v>1.7865068223558527</v>
      </c>
      <c r="N33" s="47">
        <f t="shared" si="12"/>
        <v>3.7526834156604396</v>
      </c>
    </row>
    <row r="34" spans="1:14" ht="16.2" x14ac:dyDescent="0.3">
      <c r="A34" s="369" t="s">
        <v>396</v>
      </c>
      <c r="B34" s="370">
        <f t="shared" si="0"/>
        <v>4184</v>
      </c>
      <c r="C34" s="370">
        <f t="shared" si="1"/>
        <v>2283.34</v>
      </c>
      <c r="D34" s="47">
        <f t="shared" si="2"/>
        <v>56.255310203473854</v>
      </c>
      <c r="E34" s="47">
        <f t="shared" si="3"/>
        <v>10.390480611735439</v>
      </c>
      <c r="F34" s="47">
        <f t="shared" si="4"/>
        <v>27.40152583496106</v>
      </c>
      <c r="G34" s="47">
        <f t="shared" si="5"/>
        <v>1.5109444935927192</v>
      </c>
      <c r="H34" s="47">
        <f t="shared" si="6"/>
        <v>4.441738856236916</v>
      </c>
      <c r="I34" s="370">
        <f t="shared" si="7"/>
        <v>1900.67</v>
      </c>
      <c r="J34" s="47">
        <f t="shared" si="8"/>
        <v>55.537257914314416</v>
      </c>
      <c r="K34" s="47">
        <f t="shared" si="9"/>
        <v>9.0978444443275261</v>
      </c>
      <c r="L34" s="47">
        <f t="shared" si="10"/>
        <v>27.898057000952292</v>
      </c>
      <c r="M34" s="47">
        <f t="shared" si="11"/>
        <v>2.1266185082102629</v>
      </c>
      <c r="N34" s="47">
        <f t="shared" si="12"/>
        <v>5.340222132195489</v>
      </c>
    </row>
    <row r="35" spans="1:14" ht="16.2" x14ac:dyDescent="0.3">
      <c r="A35" s="369" t="s">
        <v>397</v>
      </c>
      <c r="B35" s="370">
        <f t="shared" si="0"/>
        <v>6385.51</v>
      </c>
      <c r="C35" s="370">
        <f t="shared" si="1"/>
        <v>3359.33</v>
      </c>
      <c r="D35" s="47">
        <f t="shared" si="2"/>
        <v>58.181244474344581</v>
      </c>
      <c r="E35" s="47">
        <f t="shared" si="3"/>
        <v>8.6177898569059899</v>
      </c>
      <c r="F35" s="47">
        <f t="shared" si="4"/>
        <v>25.69946983475872</v>
      </c>
      <c r="G35" s="47">
        <f t="shared" si="5"/>
        <v>1.4711266829992886</v>
      </c>
      <c r="H35" s="47">
        <f t="shared" si="6"/>
        <v>6.0303691509914188</v>
      </c>
      <c r="I35" s="370">
        <f t="shared" si="7"/>
        <v>3026.16</v>
      </c>
      <c r="J35" s="47">
        <f t="shared" si="8"/>
        <v>55.268062495043225</v>
      </c>
      <c r="K35" s="47">
        <f t="shared" si="9"/>
        <v>9.6078859016046749</v>
      </c>
      <c r="L35" s="47">
        <f t="shared" si="10"/>
        <v>26.257038623205649</v>
      </c>
      <c r="M35" s="47">
        <f t="shared" si="11"/>
        <v>1.9579268776270919</v>
      </c>
      <c r="N35" s="47">
        <f t="shared" si="12"/>
        <v>6.9090861025193657</v>
      </c>
    </row>
    <row r="36" spans="1:14" ht="16.2" x14ac:dyDescent="0.3">
      <c r="A36" s="369" t="s">
        <v>398</v>
      </c>
      <c r="B36" s="370">
        <f t="shared" si="0"/>
        <v>2447.33</v>
      </c>
      <c r="C36" s="370">
        <f t="shared" si="1"/>
        <v>1367.99</v>
      </c>
      <c r="D36" s="47">
        <f t="shared" si="2"/>
        <v>63.712454038406719</v>
      </c>
      <c r="E36" s="47">
        <f t="shared" si="3"/>
        <v>4.550471860174417</v>
      </c>
      <c r="F36" s="47">
        <f t="shared" si="4"/>
        <v>20.473833873054627</v>
      </c>
      <c r="G36" s="47">
        <f t="shared" si="5"/>
        <v>1.8092237516356116</v>
      </c>
      <c r="H36" s="47">
        <f t="shared" si="6"/>
        <v>9.454016476728631</v>
      </c>
      <c r="I36" s="370">
        <f t="shared" si="7"/>
        <v>1079.3399999999999</v>
      </c>
      <c r="J36" s="47">
        <f t="shared" si="8"/>
        <v>54.215539125762035</v>
      </c>
      <c r="K36" s="47">
        <f t="shared" si="9"/>
        <v>6.0990975966794521</v>
      </c>
      <c r="L36" s="47">
        <f t="shared" si="10"/>
        <v>25.818555784090279</v>
      </c>
      <c r="M36" s="47">
        <f t="shared" si="11"/>
        <v>1.551874293549762</v>
      </c>
      <c r="N36" s="47">
        <f t="shared" si="12"/>
        <v>12.314933199918467</v>
      </c>
    </row>
    <row r="37" spans="1:14" ht="16.2" x14ac:dyDescent="0.3">
      <c r="A37" s="369" t="s">
        <v>399</v>
      </c>
      <c r="B37" s="370">
        <f t="shared" si="0"/>
        <v>15882.99</v>
      </c>
      <c r="C37" s="370">
        <f t="shared" si="1"/>
        <v>5663.59</v>
      </c>
      <c r="D37" s="47">
        <f t="shared" si="2"/>
        <v>75.907330862580096</v>
      </c>
      <c r="E37" s="47">
        <f t="shared" si="3"/>
        <v>1.4817456772118038</v>
      </c>
      <c r="F37" s="47">
        <f t="shared" si="4"/>
        <v>8.9284358507589712</v>
      </c>
      <c r="G37" s="47">
        <f t="shared" si="5"/>
        <v>2.199841443324817</v>
      </c>
      <c r="H37" s="47">
        <f t="shared" si="6"/>
        <v>11.482646166124313</v>
      </c>
      <c r="I37" s="370">
        <f t="shared" si="7"/>
        <v>10219.43</v>
      </c>
      <c r="J37" s="47">
        <f t="shared" si="8"/>
        <v>67.439377734374617</v>
      </c>
      <c r="K37" s="47">
        <f t="shared" si="9"/>
        <v>1.7841503880353407</v>
      </c>
      <c r="L37" s="47">
        <f t="shared" si="10"/>
        <v>11.460228212336697</v>
      </c>
      <c r="M37" s="47">
        <f t="shared" si="11"/>
        <v>1.8209430467256977</v>
      </c>
      <c r="N37" s="47">
        <f t="shared" si="12"/>
        <v>17.495300618527647</v>
      </c>
    </row>
    <row r="38" spans="1:14" ht="16.2" x14ac:dyDescent="0.3">
      <c r="A38" s="369" t="s">
        <v>443</v>
      </c>
      <c r="B38" s="370">
        <f t="shared" si="0"/>
        <v>6805.84</v>
      </c>
      <c r="C38" s="370">
        <f t="shared" si="1"/>
        <v>3544.58</v>
      </c>
      <c r="D38" s="47">
        <f t="shared" si="2"/>
        <v>57.820672689006884</v>
      </c>
      <c r="E38" s="47">
        <f t="shared" si="3"/>
        <v>6.8343781209621453</v>
      </c>
      <c r="F38" s="47">
        <f t="shared" si="4"/>
        <v>27.53725406112995</v>
      </c>
      <c r="G38" s="47">
        <f t="shared" si="5"/>
        <v>2.1604816367524502</v>
      </c>
      <c r="H38" s="47">
        <f t="shared" si="6"/>
        <v>5.6472134921485759</v>
      </c>
      <c r="I38" s="370">
        <f t="shared" si="7"/>
        <v>3261.25</v>
      </c>
      <c r="J38" s="47">
        <f t="shared" si="8"/>
        <v>57.337523955538529</v>
      </c>
      <c r="K38" s="47">
        <f t="shared" si="9"/>
        <v>6.9274051360674589</v>
      </c>
      <c r="L38" s="47">
        <f t="shared" si="10"/>
        <v>26.763664239172098</v>
      </c>
      <c r="M38" s="47">
        <f t="shared" si="11"/>
        <v>1.7554618627826752</v>
      </c>
      <c r="N38" s="47">
        <f t="shared" si="12"/>
        <v>7.2159448064392491</v>
      </c>
    </row>
    <row r="39" spans="1:14" ht="16.2" x14ac:dyDescent="0.3">
      <c r="A39" s="369" t="s">
        <v>401</v>
      </c>
      <c r="B39" s="370">
        <f t="shared" si="0"/>
        <v>12183.76</v>
      </c>
      <c r="C39" s="370">
        <f t="shared" si="1"/>
        <v>6820.5</v>
      </c>
      <c r="D39" s="371">
        <f t="shared" si="2"/>
        <v>47.181291694157316</v>
      </c>
      <c r="E39" s="47">
        <f t="shared" si="3"/>
        <v>7.8586613884612566</v>
      </c>
      <c r="F39" s="47">
        <f t="shared" si="4"/>
        <v>31.747379224397037</v>
      </c>
      <c r="G39" s="47">
        <f t="shared" si="5"/>
        <v>1.4111868631332014</v>
      </c>
      <c r="H39" s="47">
        <f t="shared" si="6"/>
        <v>11.801480829851183</v>
      </c>
      <c r="I39" s="370">
        <f t="shared" si="7"/>
        <v>7674.25</v>
      </c>
      <c r="J39" s="47">
        <f t="shared" si="8"/>
        <v>46.395413232563442</v>
      </c>
      <c r="K39" s="47">
        <f t="shared" si="9"/>
        <v>5.2480698439586932</v>
      </c>
      <c r="L39" s="47">
        <f t="shared" si="10"/>
        <v>28.026582402189138</v>
      </c>
      <c r="M39" s="47">
        <f t="shared" si="11"/>
        <v>1.7027071049288207</v>
      </c>
      <c r="N39" s="47">
        <f t="shared" si="12"/>
        <v>18.627227416359904</v>
      </c>
    </row>
    <row r="40" spans="1:14" ht="16.2" x14ac:dyDescent="0.3">
      <c r="A40" s="329" t="s">
        <v>402</v>
      </c>
      <c r="D40" s="187"/>
      <c r="F40" s="242"/>
    </row>
    <row r="41" spans="1:14" ht="16.2" x14ac:dyDescent="0.3">
      <c r="A41" s="329" t="s">
        <v>403</v>
      </c>
      <c r="D41" s="187"/>
      <c r="J41" s="242"/>
    </row>
    <row r="42" spans="1:14" ht="12.6" customHeight="1" x14ac:dyDescent="0.2">
      <c r="A42" s="591" t="s">
        <v>404</v>
      </c>
      <c r="B42" s="591"/>
      <c r="C42" s="591"/>
      <c r="D42" s="591"/>
      <c r="E42" s="591"/>
      <c r="F42" s="591"/>
      <c r="G42" s="591"/>
      <c r="H42" s="591"/>
      <c r="I42" s="591"/>
      <c r="J42" s="591"/>
      <c r="K42" s="591"/>
      <c r="L42" s="591"/>
      <c r="M42" s="591"/>
      <c r="N42" s="591"/>
    </row>
    <row r="43" spans="1:14" x14ac:dyDescent="0.2">
      <c r="A43" s="591"/>
      <c r="B43" s="591"/>
      <c r="C43" s="591"/>
      <c r="D43" s="591"/>
      <c r="E43" s="591"/>
      <c r="F43" s="591"/>
      <c r="G43" s="591"/>
      <c r="H43" s="591"/>
      <c r="I43" s="591"/>
      <c r="J43" s="591"/>
      <c r="K43" s="591"/>
      <c r="L43" s="591"/>
      <c r="M43" s="591"/>
      <c r="N43" s="591"/>
    </row>
    <row r="44" spans="1:14" x14ac:dyDescent="0.2">
      <c r="A44" s="329" t="s">
        <v>405</v>
      </c>
      <c r="B44" s="372"/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372"/>
      <c r="N44" s="372"/>
    </row>
    <row r="45" spans="1:14" x14ac:dyDescent="0.2">
      <c r="A45" s="329" t="s">
        <v>444</v>
      </c>
    </row>
    <row r="46" spans="1:14" x14ac:dyDescent="0.2">
      <c r="A46" s="329" t="s">
        <v>445</v>
      </c>
    </row>
    <row r="47" spans="1:14" x14ac:dyDescent="0.2">
      <c r="A47" s="329" t="s">
        <v>408</v>
      </c>
    </row>
    <row r="52" spans="5:5" x14ac:dyDescent="0.2">
      <c r="E52" s="254"/>
    </row>
  </sheetData>
  <mergeCells count="14">
    <mergeCell ref="D30:H30"/>
    <mergeCell ref="I30:I31"/>
    <mergeCell ref="J30:N30"/>
    <mergeCell ref="A42:N43"/>
    <mergeCell ref="A4:A5"/>
    <mergeCell ref="B4:G4"/>
    <mergeCell ref="H4:M4"/>
    <mergeCell ref="N4:S4"/>
    <mergeCell ref="A28:N28"/>
    <mergeCell ref="A29:A31"/>
    <mergeCell ref="B29:B31"/>
    <mergeCell ref="C29:H29"/>
    <mergeCell ref="I29:N29"/>
    <mergeCell ref="C30:C3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433E-8AF2-4D0E-86D0-0FCDACCBE1B5}">
  <dimension ref="A1:S45"/>
  <sheetViews>
    <sheetView tabSelected="1" topLeftCell="A17" zoomScaleNormal="100" workbookViewId="0">
      <selection sqref="A1:XFD16"/>
    </sheetView>
  </sheetViews>
  <sheetFormatPr defaultColWidth="8.88671875" defaultRowHeight="12.6" x14ac:dyDescent="0.2"/>
  <cols>
    <col min="1" max="1" width="41.33203125" style="12" customWidth="1"/>
    <col min="2" max="13" width="11" style="12" customWidth="1"/>
    <col min="14" max="14" width="19.44140625" style="12" customWidth="1"/>
    <col min="15" max="19" width="11" style="12" customWidth="1"/>
    <col min="20" max="16384" width="8.88671875" style="12"/>
  </cols>
  <sheetData>
    <row r="1" spans="1:19" ht="16.2" hidden="1" x14ac:dyDescent="0.3">
      <c r="A1" s="300" t="s">
        <v>222</v>
      </c>
    </row>
    <row r="2" spans="1:19" hidden="1" x14ac:dyDescent="0.2"/>
    <row r="3" spans="1:19" s="14" customFormat="1" ht="16.2" hidden="1" x14ac:dyDescent="0.3">
      <c r="A3" s="360" t="s">
        <v>99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</row>
    <row r="4" spans="1:19" s="14" customFormat="1" ht="16.2" hidden="1" x14ac:dyDescent="0.3">
      <c r="A4" s="578" t="s">
        <v>393</v>
      </c>
      <c r="B4" s="616" t="s">
        <v>108</v>
      </c>
      <c r="C4" s="617"/>
      <c r="D4" s="617"/>
      <c r="E4" s="617"/>
      <c r="F4" s="617"/>
      <c r="G4" s="618"/>
      <c r="H4" s="616" t="s">
        <v>109</v>
      </c>
      <c r="I4" s="617"/>
      <c r="J4" s="617"/>
      <c r="K4" s="617"/>
      <c r="L4" s="617"/>
      <c r="M4" s="618"/>
      <c r="N4" s="616" t="s">
        <v>110</v>
      </c>
      <c r="O4" s="617"/>
      <c r="P4" s="617"/>
      <c r="Q4" s="617"/>
      <c r="R4" s="617"/>
      <c r="S4" s="618"/>
    </row>
    <row r="5" spans="1:19" s="14" customFormat="1" ht="48.6" hidden="1" x14ac:dyDescent="0.3">
      <c r="A5" s="580"/>
      <c r="B5" s="361" t="s">
        <v>436</v>
      </c>
      <c r="C5" s="361" t="s">
        <v>131</v>
      </c>
      <c r="D5" s="361" t="s">
        <v>437</v>
      </c>
      <c r="E5" s="361" t="s">
        <v>438</v>
      </c>
      <c r="F5" s="361" t="s">
        <v>439</v>
      </c>
      <c r="G5" s="361" t="s">
        <v>440</v>
      </c>
      <c r="H5" s="361" t="s">
        <v>436</v>
      </c>
      <c r="I5" s="361" t="s">
        <v>131</v>
      </c>
      <c r="J5" s="361" t="s">
        <v>437</v>
      </c>
      <c r="K5" s="361" t="s">
        <v>438</v>
      </c>
      <c r="L5" s="361" t="s">
        <v>439</v>
      </c>
      <c r="M5" s="361" t="s">
        <v>440</v>
      </c>
      <c r="N5" s="361" t="s">
        <v>436</v>
      </c>
      <c r="O5" s="361" t="s">
        <v>131</v>
      </c>
      <c r="P5" s="361" t="s">
        <v>437</v>
      </c>
      <c r="Q5" s="361" t="s">
        <v>438</v>
      </c>
      <c r="R5" s="361" t="s">
        <v>439</v>
      </c>
      <c r="S5" s="361" t="s">
        <v>440</v>
      </c>
    </row>
    <row r="6" spans="1:19" s="55" customFormat="1" ht="16.2" hidden="1" x14ac:dyDescent="0.3">
      <c r="A6" s="362" t="s">
        <v>441</v>
      </c>
      <c r="B6" s="373">
        <v>3.58</v>
      </c>
      <c r="C6" s="373">
        <v>206.33</v>
      </c>
      <c r="D6" s="373">
        <v>0.33</v>
      </c>
      <c r="E6" s="373">
        <v>82.42</v>
      </c>
      <c r="F6" s="373">
        <v>24.75</v>
      </c>
      <c r="G6" s="373">
        <v>39.42</v>
      </c>
      <c r="H6" s="373">
        <v>2.33</v>
      </c>
      <c r="I6" s="374">
        <v>106.75</v>
      </c>
      <c r="J6" s="375">
        <v>0</v>
      </c>
      <c r="K6" s="374">
        <v>40.5</v>
      </c>
      <c r="L6" s="374">
        <v>13.25</v>
      </c>
      <c r="M6" s="373">
        <v>16.5</v>
      </c>
      <c r="N6" s="373">
        <v>2.5499999999999998</v>
      </c>
      <c r="O6" s="373">
        <v>99.58</v>
      </c>
      <c r="P6" s="373">
        <v>0.33</v>
      </c>
      <c r="Q6" s="373">
        <v>41.92</v>
      </c>
      <c r="R6" s="373">
        <v>11.5</v>
      </c>
      <c r="S6" s="373">
        <v>22.92</v>
      </c>
    </row>
    <row r="7" spans="1:19" s="14" customFormat="1" ht="16.2" hidden="1" x14ac:dyDescent="0.3">
      <c r="A7" s="376" t="s">
        <v>411</v>
      </c>
      <c r="B7" s="377">
        <v>1</v>
      </c>
      <c r="C7" s="377">
        <v>62.5</v>
      </c>
      <c r="D7" s="377">
        <v>0</v>
      </c>
      <c r="E7" s="377">
        <v>35.42</v>
      </c>
      <c r="F7" s="377">
        <v>12.08</v>
      </c>
      <c r="G7" s="377">
        <v>6.17</v>
      </c>
      <c r="H7" s="361">
        <v>0.92</v>
      </c>
      <c r="I7" s="377">
        <v>40.25</v>
      </c>
      <c r="J7" s="361">
        <v>0</v>
      </c>
      <c r="K7" s="377">
        <v>21.5</v>
      </c>
      <c r="L7" s="377">
        <v>6</v>
      </c>
      <c r="M7" s="377">
        <v>2.67</v>
      </c>
      <c r="N7" s="377">
        <v>0.08</v>
      </c>
      <c r="O7" s="377">
        <v>22.25</v>
      </c>
      <c r="P7" s="361">
        <v>0</v>
      </c>
      <c r="Q7" s="377">
        <v>13.92</v>
      </c>
      <c r="R7" s="377">
        <v>6.08</v>
      </c>
      <c r="S7" s="377">
        <v>3.5</v>
      </c>
    </row>
    <row r="8" spans="1:19" s="14" customFormat="1" ht="16.2" hidden="1" x14ac:dyDescent="0.3">
      <c r="A8" s="376" t="s">
        <v>410</v>
      </c>
      <c r="B8" s="377">
        <v>0</v>
      </c>
      <c r="C8" s="377">
        <v>1.08</v>
      </c>
      <c r="D8" s="377">
        <v>0</v>
      </c>
      <c r="E8" s="377">
        <v>0.57999999999999996</v>
      </c>
      <c r="F8" s="377">
        <v>0</v>
      </c>
      <c r="G8" s="377">
        <v>1.42</v>
      </c>
      <c r="H8" s="361">
        <v>0</v>
      </c>
      <c r="I8" s="377">
        <v>0</v>
      </c>
      <c r="J8" s="361">
        <v>0</v>
      </c>
      <c r="K8" s="377">
        <v>0</v>
      </c>
      <c r="L8" s="361">
        <v>0</v>
      </c>
      <c r="M8" s="377">
        <v>1.17</v>
      </c>
      <c r="N8" s="361">
        <v>0</v>
      </c>
      <c r="O8" s="377">
        <v>1.08</v>
      </c>
      <c r="P8" s="361">
        <v>0</v>
      </c>
      <c r="Q8" s="377">
        <v>0.57999999999999996</v>
      </c>
      <c r="R8" s="377">
        <v>0</v>
      </c>
      <c r="S8" s="377">
        <v>0.25</v>
      </c>
    </row>
    <row r="9" spans="1:19" s="14" customFormat="1" ht="16.2" hidden="1" x14ac:dyDescent="0.3">
      <c r="A9" s="378" t="s">
        <v>412</v>
      </c>
      <c r="B9" s="377">
        <v>0</v>
      </c>
      <c r="C9" s="377">
        <v>7.25</v>
      </c>
      <c r="D9" s="377">
        <v>0</v>
      </c>
      <c r="E9" s="377">
        <v>1.67</v>
      </c>
      <c r="F9" s="377">
        <v>0.67</v>
      </c>
      <c r="G9" s="377">
        <v>1.08</v>
      </c>
      <c r="H9" s="361">
        <v>0</v>
      </c>
      <c r="I9" s="377">
        <v>4.67</v>
      </c>
      <c r="J9" s="361">
        <v>0</v>
      </c>
      <c r="K9" s="361">
        <v>0.33</v>
      </c>
      <c r="L9" s="377">
        <v>0</v>
      </c>
      <c r="M9" s="361">
        <v>0.57999999999999996</v>
      </c>
      <c r="N9" s="361">
        <v>0</v>
      </c>
      <c r="O9" s="377">
        <v>2.58</v>
      </c>
      <c r="P9" s="361">
        <v>0</v>
      </c>
      <c r="Q9" s="377">
        <v>1.33</v>
      </c>
      <c r="R9" s="361">
        <v>0.67</v>
      </c>
      <c r="S9" s="361">
        <v>0.5</v>
      </c>
    </row>
    <row r="10" spans="1:19" s="14" customFormat="1" ht="16.2" hidden="1" x14ac:dyDescent="0.3">
      <c r="A10" s="237" t="s">
        <v>413</v>
      </c>
      <c r="B10" s="377">
        <v>0</v>
      </c>
      <c r="C10" s="377">
        <v>0.42</v>
      </c>
      <c r="D10" s="377">
        <v>0</v>
      </c>
      <c r="E10" s="377">
        <v>0</v>
      </c>
      <c r="F10" s="377">
        <v>0</v>
      </c>
      <c r="G10" s="377">
        <v>0</v>
      </c>
      <c r="H10" s="361">
        <v>0</v>
      </c>
      <c r="I10" s="379">
        <v>0.42</v>
      </c>
      <c r="J10" s="361">
        <v>0</v>
      </c>
      <c r="K10" s="361">
        <v>0</v>
      </c>
      <c r="L10" s="361">
        <v>0</v>
      </c>
      <c r="M10" s="361">
        <v>0</v>
      </c>
      <c r="N10" s="361">
        <v>0</v>
      </c>
      <c r="O10" s="361">
        <v>0</v>
      </c>
      <c r="P10" s="361">
        <v>0</v>
      </c>
      <c r="Q10" s="361">
        <v>0</v>
      </c>
      <c r="R10" s="361">
        <v>0</v>
      </c>
      <c r="S10" s="361">
        <v>0</v>
      </c>
    </row>
    <row r="11" spans="1:19" s="14" customFormat="1" ht="16.2" hidden="1" x14ac:dyDescent="0.3">
      <c r="A11" s="237" t="s">
        <v>414</v>
      </c>
      <c r="B11" s="377">
        <v>0</v>
      </c>
      <c r="C11" s="377">
        <v>0</v>
      </c>
      <c r="D11" s="377">
        <v>0</v>
      </c>
      <c r="E11" s="377">
        <v>0</v>
      </c>
      <c r="F11" s="377">
        <v>0</v>
      </c>
      <c r="G11" s="377">
        <v>0</v>
      </c>
      <c r="H11" s="361">
        <v>0</v>
      </c>
      <c r="I11" s="361">
        <v>0</v>
      </c>
      <c r="J11" s="361">
        <v>0</v>
      </c>
      <c r="K11" s="361">
        <v>0</v>
      </c>
      <c r="L11" s="361">
        <v>0</v>
      </c>
      <c r="M11" s="361">
        <v>0</v>
      </c>
      <c r="N11" s="361">
        <v>0</v>
      </c>
      <c r="O11" s="361">
        <v>0</v>
      </c>
      <c r="P11" s="361">
        <v>0</v>
      </c>
      <c r="Q11" s="361">
        <v>0</v>
      </c>
      <c r="R11" s="361">
        <v>0</v>
      </c>
      <c r="S11" s="361">
        <v>0</v>
      </c>
    </row>
    <row r="12" spans="1:19" s="14" customFormat="1" ht="16.2" hidden="1" x14ac:dyDescent="0.3">
      <c r="A12" s="237" t="s">
        <v>415</v>
      </c>
      <c r="B12" s="377">
        <v>4.58</v>
      </c>
      <c r="C12" s="377">
        <v>135.08000000000001</v>
      </c>
      <c r="D12" s="377">
        <v>0.33</v>
      </c>
      <c r="E12" s="377">
        <v>44.75</v>
      </c>
      <c r="F12" s="377">
        <v>12</v>
      </c>
      <c r="G12" s="377">
        <v>30.75</v>
      </c>
      <c r="H12" s="361">
        <v>1.42</v>
      </c>
      <c r="I12" s="377">
        <v>61.42</v>
      </c>
      <c r="J12" s="361">
        <v>0</v>
      </c>
      <c r="K12" s="377">
        <v>18.670000000000002</v>
      </c>
      <c r="L12" s="377">
        <v>7.25</v>
      </c>
      <c r="M12" s="377">
        <v>12.08</v>
      </c>
      <c r="N12" s="377">
        <v>2.17</v>
      </c>
      <c r="O12" s="377">
        <v>73.67</v>
      </c>
      <c r="P12" s="361">
        <v>0.33</v>
      </c>
      <c r="Q12" s="377">
        <v>26.08</v>
      </c>
      <c r="R12" s="377">
        <v>4.75</v>
      </c>
      <c r="S12" s="377">
        <v>18.670000000000002</v>
      </c>
    </row>
    <row r="13" spans="1:19" ht="13.8" hidden="1" x14ac:dyDescent="0.25">
      <c r="A13" s="329" t="s">
        <v>402</v>
      </c>
      <c r="B13" s="380"/>
      <c r="C13" s="380"/>
      <c r="D13" s="380"/>
      <c r="E13" s="380"/>
      <c r="F13" s="380"/>
      <c r="G13" s="380"/>
      <c r="H13" s="380"/>
      <c r="I13" s="381"/>
      <c r="J13" s="381"/>
      <c r="K13" s="381"/>
      <c r="L13" s="381"/>
      <c r="M13" s="380"/>
      <c r="N13" s="380"/>
      <c r="O13" s="380"/>
      <c r="P13" s="380"/>
      <c r="Q13" s="380"/>
      <c r="R13" s="380"/>
      <c r="S13" s="380"/>
    </row>
    <row r="14" spans="1:19" hidden="1" x14ac:dyDescent="0.2">
      <c r="A14" s="329" t="s">
        <v>449</v>
      </c>
      <c r="B14" s="329"/>
      <c r="C14" s="329"/>
      <c r="D14" s="112"/>
      <c r="E14" s="112"/>
    </row>
    <row r="15" spans="1:19" hidden="1" x14ac:dyDescent="0.2">
      <c r="A15" s="329" t="s">
        <v>405</v>
      </c>
      <c r="B15" s="329"/>
      <c r="C15" s="329"/>
      <c r="D15" s="112"/>
      <c r="E15" s="112"/>
    </row>
    <row r="16" spans="1:19" hidden="1" x14ac:dyDescent="0.2">
      <c r="A16" s="329" t="s">
        <v>417</v>
      </c>
      <c r="B16" s="329"/>
      <c r="C16" s="329"/>
      <c r="D16" s="112"/>
      <c r="E16" s="112"/>
    </row>
    <row r="17" spans="1:14" x14ac:dyDescent="0.2">
      <c r="B17" s="329"/>
      <c r="C17" s="329"/>
      <c r="D17" s="112"/>
      <c r="E17" s="112"/>
    </row>
    <row r="21" spans="1:14" ht="13.8" x14ac:dyDescent="0.25">
      <c r="A21" s="107"/>
    </row>
    <row r="23" spans="1:14" ht="41.4" customHeight="1" x14ac:dyDescent="0.2">
      <c r="A23" s="612" t="s">
        <v>450</v>
      </c>
      <c r="B23" s="612"/>
      <c r="C23" s="612"/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</row>
    <row r="24" spans="1:14" ht="16.2" x14ac:dyDescent="0.3">
      <c r="A24" s="613" t="s">
        <v>393</v>
      </c>
      <c r="B24" s="608" t="s">
        <v>108</v>
      </c>
      <c r="C24" s="619" t="s">
        <v>109</v>
      </c>
      <c r="D24" s="619"/>
      <c r="E24" s="619"/>
      <c r="F24" s="619"/>
      <c r="G24" s="619"/>
      <c r="H24" s="619"/>
      <c r="I24" s="619" t="s">
        <v>110</v>
      </c>
      <c r="J24" s="619"/>
      <c r="K24" s="619"/>
      <c r="L24" s="619"/>
      <c r="M24" s="619"/>
      <c r="N24" s="619"/>
    </row>
    <row r="25" spans="1:14" ht="16.2" x14ac:dyDescent="0.3">
      <c r="A25" s="613"/>
      <c r="B25" s="608"/>
      <c r="C25" s="608" t="s">
        <v>108</v>
      </c>
      <c r="D25" s="615" t="s">
        <v>157</v>
      </c>
      <c r="E25" s="615"/>
      <c r="F25" s="615"/>
      <c r="G25" s="615"/>
      <c r="H25" s="615"/>
      <c r="I25" s="608" t="s">
        <v>108</v>
      </c>
      <c r="J25" s="615" t="s">
        <v>157</v>
      </c>
      <c r="K25" s="615"/>
      <c r="L25" s="615"/>
      <c r="M25" s="615"/>
      <c r="N25" s="615"/>
    </row>
    <row r="26" spans="1:14" ht="48.6" x14ac:dyDescent="0.2">
      <c r="A26" s="613"/>
      <c r="B26" s="608"/>
      <c r="C26" s="608"/>
      <c r="D26" s="365" t="s">
        <v>131</v>
      </c>
      <c r="E26" s="366" t="s">
        <v>439</v>
      </c>
      <c r="F26" s="365" t="s">
        <v>448</v>
      </c>
      <c r="G26" s="365" t="s">
        <v>295</v>
      </c>
      <c r="H26" s="366" t="s">
        <v>440</v>
      </c>
      <c r="I26" s="608"/>
      <c r="J26" s="365" t="s">
        <v>131</v>
      </c>
      <c r="K26" s="366" t="s">
        <v>439</v>
      </c>
      <c r="L26" s="365" t="s">
        <v>448</v>
      </c>
      <c r="M26" s="365" t="s">
        <v>295</v>
      </c>
      <c r="N26" s="366" t="s">
        <v>440</v>
      </c>
    </row>
    <row r="27" spans="1:14" s="183" customFormat="1" ht="16.2" x14ac:dyDescent="0.3">
      <c r="A27" s="367" t="s">
        <v>394</v>
      </c>
      <c r="B27" s="23">
        <f>SUM(B6:G6)</f>
        <v>356.83000000000004</v>
      </c>
      <c r="C27" s="23">
        <f>SUM(H6:M6)</f>
        <v>179.32999999999998</v>
      </c>
      <c r="D27" s="23">
        <f>I6/C27*100</f>
        <v>59.527128757040103</v>
      </c>
      <c r="E27" s="23">
        <f>L6/C27*100</f>
        <v>7.3886131712485366</v>
      </c>
      <c r="F27" s="23">
        <f>K6/C27*100</f>
        <v>22.584062900797413</v>
      </c>
      <c r="G27" s="23">
        <f>(J6+H6)/C27*100</f>
        <v>1.2992806557742711</v>
      </c>
      <c r="H27" s="23">
        <f>M6/C27*100</f>
        <v>9.2009145151396865</v>
      </c>
      <c r="I27" s="23">
        <f>SUM(N6:S6)</f>
        <v>178.8</v>
      </c>
      <c r="J27" s="23">
        <f>O6*100/I27</f>
        <v>55.693512304250554</v>
      </c>
      <c r="K27" s="23">
        <f>R6*100/I27</f>
        <v>6.4317673378076057</v>
      </c>
      <c r="L27" s="23">
        <f>Q6/I27*100</f>
        <v>23.445190156599551</v>
      </c>
      <c r="M27" s="23">
        <f>(P6+N6)/I27*100</f>
        <v>1.6107382550335569</v>
      </c>
      <c r="N27" s="23">
        <f>S6*100/I27</f>
        <v>12.818791946308725</v>
      </c>
    </row>
    <row r="28" spans="1:14" ht="16.2" x14ac:dyDescent="0.3">
      <c r="A28" s="369" t="s">
        <v>411</v>
      </c>
      <c r="B28" s="47">
        <f>SUM(B7:G7)</f>
        <v>117.17</v>
      </c>
      <c r="C28" s="47">
        <f>SUM(H7:M7)</f>
        <v>71.34</v>
      </c>
      <c r="D28" s="47">
        <f>I7/C28*100</f>
        <v>56.419960751331644</v>
      </c>
      <c r="E28" s="47">
        <f>L7/C28*100</f>
        <v>8.4104289318755256</v>
      </c>
      <c r="F28" s="47">
        <f>K7/C28*100</f>
        <v>30.137370339220631</v>
      </c>
      <c r="G28" s="47">
        <f>(J7+H7)/C28*100</f>
        <v>1.2895991028875806</v>
      </c>
      <c r="H28" s="47">
        <f>M7/C28*100</f>
        <v>3.7426408746846085</v>
      </c>
      <c r="I28" s="47">
        <f>SUM(N7:S7)</f>
        <v>45.83</v>
      </c>
      <c r="J28" s="47">
        <f>O7*100/I28</f>
        <v>48.548985380754964</v>
      </c>
      <c r="K28" s="47">
        <f>R7*100/I28</f>
        <v>13.266419375954616</v>
      </c>
      <c r="L28" s="47">
        <f>Q7/I28*100</f>
        <v>30.373118044948725</v>
      </c>
      <c r="M28" s="47">
        <f>(P7+N7)/I28*100</f>
        <v>0.17455814968361336</v>
      </c>
      <c r="N28" s="47">
        <f>S7*100/I28</f>
        <v>7.6369190486580845</v>
      </c>
    </row>
    <row r="29" spans="1:14" ht="16.2" x14ac:dyDescent="0.3">
      <c r="A29" s="369" t="s">
        <v>410</v>
      </c>
      <c r="B29" s="47">
        <f>SUM(B8:G8)</f>
        <v>3.08</v>
      </c>
      <c r="C29" s="47">
        <f>SUM(H8:M8)</f>
        <v>1.17</v>
      </c>
      <c r="D29" s="47">
        <f>I8/C29*100</f>
        <v>0</v>
      </c>
      <c r="E29" s="47">
        <f>L8/C29*100</f>
        <v>0</v>
      </c>
      <c r="F29" s="47">
        <f>K8/C29*100</f>
        <v>0</v>
      </c>
      <c r="G29" s="47">
        <f>(J8+H8)/C29*100</f>
        <v>0</v>
      </c>
      <c r="H29" s="47">
        <f>M8/C29*100</f>
        <v>100</v>
      </c>
      <c r="I29" s="47">
        <f>SUM(N8:S8)</f>
        <v>1.9100000000000001</v>
      </c>
      <c r="J29" s="47">
        <f>O8*100/I29</f>
        <v>56.544502617801044</v>
      </c>
      <c r="K29" s="47">
        <f>R8*100/I29</f>
        <v>0</v>
      </c>
      <c r="L29" s="47">
        <f>Q8/I29*100</f>
        <v>30.366492146596851</v>
      </c>
      <c r="M29" s="47">
        <f>(P8+N8)/I29*100</f>
        <v>0</v>
      </c>
      <c r="N29" s="47">
        <f>S8*100/I29</f>
        <v>13.089005235602093</v>
      </c>
    </row>
    <row r="30" spans="1:14" ht="16.2" x14ac:dyDescent="0.3">
      <c r="A30" s="369" t="s">
        <v>412</v>
      </c>
      <c r="B30" s="47">
        <f>SUM(B9:G9)</f>
        <v>10.67</v>
      </c>
      <c r="C30" s="47">
        <f>SUM(H9:M9)</f>
        <v>5.58</v>
      </c>
      <c r="D30" s="47">
        <f>I9/C30*100</f>
        <v>83.691756272401435</v>
      </c>
      <c r="E30" s="47">
        <f>L9/C30*100</f>
        <v>0</v>
      </c>
      <c r="F30" s="47">
        <f>K9/C30*100</f>
        <v>5.913978494623656</v>
      </c>
      <c r="G30" s="47">
        <f>(J9+H9)/C30*100</f>
        <v>0</v>
      </c>
      <c r="H30" s="47">
        <f>M9/C30*100</f>
        <v>10.394265232974909</v>
      </c>
      <c r="I30" s="47">
        <f>SUM(N9:S9)</f>
        <v>5.08</v>
      </c>
      <c r="J30" s="47">
        <f>O9*100/I30</f>
        <v>50.787401574803148</v>
      </c>
      <c r="K30" s="47">
        <f>R9*100/I30</f>
        <v>13.188976377952756</v>
      </c>
      <c r="L30" s="47">
        <f>Q9/I30*100</f>
        <v>26.181102362204729</v>
      </c>
      <c r="M30" s="47">
        <f>(P9+N9)/I30*100</f>
        <v>0</v>
      </c>
      <c r="N30" s="47">
        <f>S9*100/I30</f>
        <v>9.8425196850393704</v>
      </c>
    </row>
    <row r="31" spans="1:14" ht="16.2" x14ac:dyDescent="0.3">
      <c r="A31" s="369" t="s">
        <v>413</v>
      </c>
      <c r="B31" s="47">
        <f>SUM(B10:G10)</f>
        <v>0.42</v>
      </c>
      <c r="C31" s="47">
        <f>SUM(H10:M10)</f>
        <v>0.42</v>
      </c>
      <c r="D31" s="47">
        <f>I10/C31*100</f>
        <v>100</v>
      </c>
      <c r="E31" s="47">
        <f>L10/C31*100</f>
        <v>0</v>
      </c>
      <c r="F31" s="47">
        <f>K10/C31*100</f>
        <v>0</v>
      </c>
      <c r="G31" s="47">
        <f>(J10+H10)/C31*100</f>
        <v>0</v>
      </c>
      <c r="H31" s="47">
        <f>M10/C31*100</f>
        <v>0</v>
      </c>
      <c r="I31" s="47">
        <f>SUM(N10:S10)</f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</row>
    <row r="32" spans="1:14" ht="16.2" x14ac:dyDescent="0.3">
      <c r="A32" s="369" t="s">
        <v>415</v>
      </c>
      <c r="B32" s="47">
        <f>SUM(B12:G12)</f>
        <v>227.49000000000004</v>
      </c>
      <c r="C32" s="47">
        <f>SUM(H12:M12)</f>
        <v>100.84</v>
      </c>
      <c r="D32" s="47">
        <f>I12/C32*100</f>
        <v>60.908369694565643</v>
      </c>
      <c r="E32" s="47">
        <f>L12/C32*100</f>
        <v>7.1896072986909951</v>
      </c>
      <c r="F32" s="47">
        <f>K12/C32*100</f>
        <v>18.514478381594607</v>
      </c>
      <c r="G32" s="47">
        <f>(J12+H12)/C32*100</f>
        <v>1.4081713605712018</v>
      </c>
      <c r="H32" s="47">
        <f>M12/C32*100</f>
        <v>11.979373264577548</v>
      </c>
      <c r="I32" s="47">
        <f>SUM(N12:S12)</f>
        <v>125.67</v>
      </c>
      <c r="J32" s="47">
        <f>O12*100/I32</f>
        <v>58.621787220498128</v>
      </c>
      <c r="K32" s="47">
        <f>R12*100/I32</f>
        <v>3.7797405904352668</v>
      </c>
      <c r="L32" s="47">
        <f>Q12*100/I32</f>
        <v>20.752765178642477</v>
      </c>
      <c r="M32" s="47">
        <f>(P12+N12)/I32*100</f>
        <v>1.9893371528606669</v>
      </c>
      <c r="N32" s="47">
        <f>S12*100/I32</f>
        <v>14.856369857563461</v>
      </c>
    </row>
    <row r="33" spans="1:14" x14ac:dyDescent="0.2">
      <c r="A33" s="329" t="s">
        <v>402</v>
      </c>
    </row>
    <row r="34" spans="1:14" x14ac:dyDescent="0.2">
      <c r="A34" s="329" t="s">
        <v>403</v>
      </c>
    </row>
    <row r="35" spans="1:14" ht="28.2" customHeight="1" x14ac:dyDescent="0.2">
      <c r="A35" s="437" t="s">
        <v>416</v>
      </c>
      <c r="B35" s="437"/>
      <c r="C35" s="437"/>
      <c r="D35" s="437"/>
      <c r="E35" s="437"/>
      <c r="F35" s="437"/>
      <c r="G35" s="437"/>
      <c r="H35" s="437"/>
      <c r="I35" s="437"/>
      <c r="J35" s="437"/>
      <c r="K35" s="437"/>
      <c r="L35" s="437"/>
      <c r="M35" s="437"/>
      <c r="N35" s="437"/>
    </row>
    <row r="36" spans="1:14" x14ac:dyDescent="0.2">
      <c r="A36" s="329" t="s">
        <v>405</v>
      </c>
    </row>
    <row r="37" spans="1:14" x14ac:dyDescent="0.2">
      <c r="A37" s="329" t="s">
        <v>417</v>
      </c>
      <c r="J37" s="242"/>
    </row>
    <row r="38" spans="1:14" x14ac:dyDescent="0.2">
      <c r="J38" s="242"/>
    </row>
    <row r="39" spans="1:14" x14ac:dyDescent="0.2">
      <c r="D39" s="242"/>
      <c r="E39" s="242"/>
      <c r="J39" s="242"/>
    </row>
    <row r="40" spans="1:14" x14ac:dyDescent="0.2">
      <c r="E40" s="242"/>
      <c r="J40" s="242"/>
    </row>
    <row r="41" spans="1:14" x14ac:dyDescent="0.2">
      <c r="E41" s="242"/>
      <c r="J41" s="242"/>
    </row>
    <row r="42" spans="1:14" x14ac:dyDescent="0.2">
      <c r="E42" s="242"/>
      <c r="J42" s="242"/>
    </row>
    <row r="43" spans="1:14" x14ac:dyDescent="0.2">
      <c r="E43" s="242"/>
      <c r="J43" s="242"/>
    </row>
    <row r="44" spans="1:14" x14ac:dyDescent="0.2">
      <c r="E44" s="242"/>
    </row>
    <row r="45" spans="1:14" x14ac:dyDescent="0.2">
      <c r="E45" s="254"/>
    </row>
  </sheetData>
  <mergeCells count="14">
    <mergeCell ref="D25:H25"/>
    <mergeCell ref="I25:I26"/>
    <mergeCell ref="J25:N25"/>
    <mergeCell ref="A35:N35"/>
    <mergeCell ref="A4:A5"/>
    <mergeCell ref="B4:G4"/>
    <mergeCell ref="H4:M4"/>
    <mergeCell ref="N4:S4"/>
    <mergeCell ref="A23:N23"/>
    <mergeCell ref="A24:A26"/>
    <mergeCell ref="B24:B26"/>
    <mergeCell ref="C24:H24"/>
    <mergeCell ref="I24:N24"/>
    <mergeCell ref="C25:C26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3937-9B7B-499A-9755-2F169DC53C3B}">
  <dimension ref="A1:S56"/>
  <sheetViews>
    <sheetView topLeftCell="A25" workbookViewId="0">
      <selection sqref="A1:XFD24"/>
    </sheetView>
  </sheetViews>
  <sheetFormatPr defaultColWidth="8.88671875" defaultRowHeight="12.6" x14ac:dyDescent="0.2"/>
  <cols>
    <col min="1" max="1" width="24.44140625" style="12" customWidth="1"/>
    <col min="2" max="2" width="13.33203125" style="12" customWidth="1"/>
    <col min="3" max="8" width="11.33203125" style="12" customWidth="1"/>
    <col min="9" max="9" width="12.88671875" style="12" customWidth="1"/>
    <col min="10" max="14" width="11.33203125" style="12" customWidth="1"/>
    <col min="15" max="18" width="10.109375" style="12" customWidth="1"/>
    <col min="19" max="19" width="11.5546875" style="12" customWidth="1"/>
    <col min="20" max="16384" width="8.88671875" style="12"/>
  </cols>
  <sheetData>
    <row r="1" spans="1:19" ht="16.2" hidden="1" x14ac:dyDescent="0.3">
      <c r="A1" s="300" t="s">
        <v>222</v>
      </c>
    </row>
    <row r="2" spans="1:19" hidden="1" x14ac:dyDescent="0.2"/>
    <row r="3" spans="1:19" ht="26.4" hidden="1" customHeight="1" x14ac:dyDescent="0.3">
      <c r="A3" s="272" t="s">
        <v>101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ht="21.6" hidden="1" customHeight="1" x14ac:dyDescent="0.3">
      <c r="A4" s="621" t="s">
        <v>451</v>
      </c>
      <c r="B4" s="623" t="s">
        <v>108</v>
      </c>
      <c r="C4" s="623"/>
      <c r="D4" s="623"/>
      <c r="E4" s="623"/>
      <c r="F4" s="623"/>
      <c r="G4" s="623"/>
      <c r="H4" s="623" t="s">
        <v>360</v>
      </c>
      <c r="I4" s="623"/>
      <c r="J4" s="623"/>
      <c r="K4" s="623"/>
      <c r="L4" s="623"/>
      <c r="M4" s="623"/>
      <c r="N4" s="623" t="s">
        <v>110</v>
      </c>
      <c r="O4" s="623"/>
      <c r="P4" s="623"/>
      <c r="Q4" s="623"/>
      <c r="R4" s="623"/>
      <c r="S4" s="623"/>
    </row>
    <row r="5" spans="1:19" ht="48.6" hidden="1" x14ac:dyDescent="0.3">
      <c r="A5" s="622"/>
      <c r="B5" s="369" t="s">
        <v>436</v>
      </c>
      <c r="C5" s="369" t="s">
        <v>131</v>
      </c>
      <c r="D5" s="369" t="s">
        <v>437</v>
      </c>
      <c r="E5" s="369" t="s">
        <v>438</v>
      </c>
      <c r="F5" s="369" t="s">
        <v>439</v>
      </c>
      <c r="G5" s="369" t="s">
        <v>440</v>
      </c>
      <c r="H5" s="369" t="s">
        <v>436</v>
      </c>
      <c r="I5" s="369" t="s">
        <v>131</v>
      </c>
      <c r="J5" s="369" t="s">
        <v>437</v>
      </c>
      <c r="K5" s="369" t="s">
        <v>438</v>
      </c>
      <c r="L5" s="369" t="s">
        <v>439</v>
      </c>
      <c r="M5" s="369" t="s">
        <v>440</v>
      </c>
      <c r="N5" s="369" t="s">
        <v>436</v>
      </c>
      <c r="O5" s="369" t="s">
        <v>131</v>
      </c>
      <c r="P5" s="369" t="s">
        <v>437</v>
      </c>
      <c r="Q5" s="369" t="s">
        <v>438</v>
      </c>
      <c r="R5" s="369" t="s">
        <v>439</v>
      </c>
      <c r="S5" s="369" t="s">
        <v>440</v>
      </c>
    </row>
    <row r="6" spans="1:19" ht="16.2" hidden="1" x14ac:dyDescent="0.3">
      <c r="A6" s="344" t="s">
        <v>108</v>
      </c>
      <c r="B6" s="367">
        <v>274.83</v>
      </c>
      <c r="C6" s="367">
        <v>11191</v>
      </c>
      <c r="D6" s="367">
        <v>35.83</v>
      </c>
      <c r="E6" s="367">
        <v>1676.83</v>
      </c>
      <c r="F6" s="367">
        <v>266.25</v>
      </c>
      <c r="G6" s="367">
        <v>2438.25</v>
      </c>
      <c r="H6" s="367">
        <v>113.42</v>
      </c>
      <c r="I6" s="367">
        <v>4299.08</v>
      </c>
      <c r="J6" s="367">
        <v>11.17</v>
      </c>
      <c r="K6" s="367">
        <v>505.67</v>
      </c>
      <c r="L6" s="367">
        <v>83.92</v>
      </c>
      <c r="M6" s="367">
        <v>650.33000000000004</v>
      </c>
      <c r="N6" s="367">
        <v>161.41999999999999</v>
      </c>
      <c r="O6" s="367">
        <v>6891.92</v>
      </c>
      <c r="P6" s="367">
        <v>24.67</v>
      </c>
      <c r="Q6" s="367">
        <v>1171.17</v>
      </c>
      <c r="R6" s="367">
        <v>182.33</v>
      </c>
      <c r="S6" s="367">
        <v>1787.92</v>
      </c>
    </row>
    <row r="7" spans="1:19" ht="16.2" hidden="1" x14ac:dyDescent="0.3">
      <c r="A7" s="349" t="s">
        <v>420</v>
      </c>
      <c r="B7" s="382">
        <v>19.75</v>
      </c>
      <c r="C7" s="382">
        <v>888.83</v>
      </c>
      <c r="D7" s="382">
        <v>2.33</v>
      </c>
      <c r="E7" s="382">
        <v>57.25</v>
      </c>
      <c r="F7" s="382">
        <v>6.92</v>
      </c>
      <c r="G7" s="382">
        <v>216.58</v>
      </c>
      <c r="H7" s="382">
        <v>7.08</v>
      </c>
      <c r="I7" s="382">
        <v>273.17</v>
      </c>
      <c r="J7" s="383">
        <v>0</v>
      </c>
      <c r="K7" s="382">
        <v>9</v>
      </c>
      <c r="L7" s="383">
        <v>0.83</v>
      </c>
      <c r="M7" s="382">
        <v>37.33</v>
      </c>
      <c r="N7" s="382">
        <v>12.67</v>
      </c>
      <c r="O7" s="382">
        <v>615.66999999999996</v>
      </c>
      <c r="P7" s="382">
        <v>2.33</v>
      </c>
      <c r="Q7" s="382">
        <v>48.25</v>
      </c>
      <c r="R7" s="382">
        <v>6.08</v>
      </c>
      <c r="S7" s="382">
        <v>179.25</v>
      </c>
    </row>
    <row r="8" spans="1:19" ht="16.2" hidden="1" x14ac:dyDescent="0.3">
      <c r="A8" s="349" t="s">
        <v>421</v>
      </c>
      <c r="B8" s="382">
        <v>17.079999999999998</v>
      </c>
      <c r="C8" s="382">
        <v>866.33</v>
      </c>
      <c r="D8" s="382">
        <v>2.75</v>
      </c>
      <c r="E8" s="382">
        <v>76.75</v>
      </c>
      <c r="F8" s="382">
        <v>12.17</v>
      </c>
      <c r="G8" s="382">
        <v>206.33</v>
      </c>
      <c r="H8" s="382">
        <v>6.17</v>
      </c>
      <c r="I8" s="382">
        <v>325.25</v>
      </c>
      <c r="J8" s="382">
        <v>1</v>
      </c>
      <c r="K8" s="382">
        <v>19.579999999999998</v>
      </c>
      <c r="L8" s="382">
        <v>1.92</v>
      </c>
      <c r="M8" s="382">
        <v>48</v>
      </c>
      <c r="N8" s="382">
        <v>10.92</v>
      </c>
      <c r="O8" s="382">
        <v>541.08000000000004</v>
      </c>
      <c r="P8" s="382">
        <v>1.75</v>
      </c>
      <c r="Q8" s="382">
        <v>57.17</v>
      </c>
      <c r="R8" s="382">
        <v>10.25</v>
      </c>
      <c r="S8" s="382">
        <v>158.33000000000001</v>
      </c>
    </row>
    <row r="9" spans="1:19" ht="16.2" hidden="1" x14ac:dyDescent="0.3">
      <c r="A9" s="349" t="s">
        <v>422</v>
      </c>
      <c r="B9" s="382">
        <v>26.33</v>
      </c>
      <c r="C9" s="382">
        <v>1046.42</v>
      </c>
      <c r="D9" s="382">
        <v>1.75</v>
      </c>
      <c r="E9" s="382">
        <v>116.75</v>
      </c>
      <c r="F9" s="382">
        <v>14.75</v>
      </c>
      <c r="G9" s="382">
        <v>217.42</v>
      </c>
      <c r="H9" s="382">
        <v>9.83</v>
      </c>
      <c r="I9" s="382">
        <v>378.5</v>
      </c>
      <c r="J9" s="382">
        <v>0.92</v>
      </c>
      <c r="K9" s="382">
        <v>29.67</v>
      </c>
      <c r="L9" s="382">
        <v>3.33</v>
      </c>
      <c r="M9" s="382">
        <v>57</v>
      </c>
      <c r="N9" s="382">
        <v>16.5</v>
      </c>
      <c r="O9" s="382">
        <v>667.92</v>
      </c>
      <c r="P9" s="383">
        <v>0.83</v>
      </c>
      <c r="Q9" s="382">
        <v>87.08</v>
      </c>
      <c r="R9" s="382">
        <v>11.42</v>
      </c>
      <c r="S9" s="382">
        <v>160.41999999999999</v>
      </c>
    </row>
    <row r="10" spans="1:19" ht="16.2" hidden="1" x14ac:dyDescent="0.3">
      <c r="A10" s="349" t="s">
        <v>423</v>
      </c>
      <c r="B10" s="382">
        <v>33.58</v>
      </c>
      <c r="C10" s="382">
        <v>1793.25</v>
      </c>
      <c r="D10" s="382">
        <v>5.42</v>
      </c>
      <c r="E10" s="382">
        <v>257</v>
      </c>
      <c r="F10" s="382">
        <v>43.58</v>
      </c>
      <c r="G10" s="382">
        <v>415.17</v>
      </c>
      <c r="H10" s="382">
        <v>11.67</v>
      </c>
      <c r="I10" s="382">
        <v>644.41999999999996</v>
      </c>
      <c r="J10" s="382">
        <v>1.33</v>
      </c>
      <c r="K10" s="382">
        <v>69.75</v>
      </c>
      <c r="L10" s="382">
        <v>14.75</v>
      </c>
      <c r="M10" s="382">
        <v>108.92</v>
      </c>
      <c r="N10" s="382">
        <v>21.92</v>
      </c>
      <c r="O10" s="382">
        <v>1148.83</v>
      </c>
      <c r="P10" s="382">
        <v>4.08</v>
      </c>
      <c r="Q10" s="382">
        <v>187.25</v>
      </c>
      <c r="R10" s="382">
        <v>28.83</v>
      </c>
      <c r="S10" s="382">
        <v>306.25</v>
      </c>
    </row>
    <row r="11" spans="1:19" ht="16.2" hidden="1" x14ac:dyDescent="0.3">
      <c r="A11" s="349">
        <v>2</v>
      </c>
      <c r="B11" s="382">
        <v>169.08</v>
      </c>
      <c r="C11" s="382">
        <v>6391.92</v>
      </c>
      <c r="D11" s="382">
        <v>22.58</v>
      </c>
      <c r="E11" s="382">
        <v>1157.25</v>
      </c>
      <c r="F11" s="382">
        <v>188.83</v>
      </c>
      <c r="G11" s="382">
        <v>1333.58</v>
      </c>
      <c r="H11" s="382">
        <v>74.67</v>
      </c>
      <c r="I11" s="382">
        <v>2617.92</v>
      </c>
      <c r="J11" s="382">
        <v>7.92</v>
      </c>
      <c r="K11" s="382">
        <v>376.67</v>
      </c>
      <c r="L11" s="382">
        <v>63.08</v>
      </c>
      <c r="M11" s="382">
        <v>388.67</v>
      </c>
      <c r="N11" s="382">
        <v>94.42</v>
      </c>
      <c r="O11" s="382">
        <v>3774</v>
      </c>
      <c r="P11" s="382">
        <v>14.67</v>
      </c>
      <c r="Q11" s="382">
        <v>780.58</v>
      </c>
      <c r="R11" s="382">
        <v>125.75</v>
      </c>
      <c r="S11" s="382">
        <v>944.92</v>
      </c>
    </row>
    <row r="12" spans="1:19" ht="16.2" hidden="1" x14ac:dyDescent="0.3">
      <c r="A12" s="349" t="s">
        <v>424</v>
      </c>
      <c r="B12" s="382">
        <v>9</v>
      </c>
      <c r="C12" s="382">
        <v>204.25</v>
      </c>
      <c r="D12" s="382">
        <v>1</v>
      </c>
      <c r="E12" s="382">
        <v>11.83</v>
      </c>
      <c r="F12" s="382">
        <v>0</v>
      </c>
      <c r="G12" s="382">
        <v>49.17</v>
      </c>
      <c r="H12" s="382">
        <v>4</v>
      </c>
      <c r="I12" s="382">
        <v>59.83</v>
      </c>
      <c r="J12" s="383">
        <v>0</v>
      </c>
      <c r="K12" s="382">
        <v>1</v>
      </c>
      <c r="L12" s="383">
        <v>0</v>
      </c>
      <c r="M12" s="382">
        <v>10.42</v>
      </c>
      <c r="N12" s="382">
        <v>5</v>
      </c>
      <c r="O12" s="382">
        <v>144.41999999999999</v>
      </c>
      <c r="P12" s="382">
        <v>1</v>
      </c>
      <c r="Q12" s="382">
        <v>10.83</v>
      </c>
      <c r="R12" s="382">
        <v>0</v>
      </c>
      <c r="S12" s="382">
        <v>38.75</v>
      </c>
    </row>
    <row r="13" spans="1:19" ht="13.8" hidden="1" x14ac:dyDescent="0.25">
      <c r="A13" s="329" t="s">
        <v>402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380"/>
      <c r="Q13" s="380"/>
      <c r="R13" s="380"/>
      <c r="S13" s="380"/>
    </row>
    <row r="14" spans="1:19" ht="13.8" hidden="1" x14ac:dyDescent="0.2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380"/>
      <c r="Q14" s="380"/>
      <c r="R14" s="380"/>
      <c r="S14" s="380"/>
    </row>
    <row r="15" spans="1:19" ht="13.8" hidden="1" x14ac:dyDescent="0.25">
      <c r="A15" s="167" t="s">
        <v>425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380"/>
      <c r="S15" s="380"/>
    </row>
    <row r="16" spans="1:19" hidden="1" x14ac:dyDescent="0.2">
      <c r="A16" s="167" t="s">
        <v>452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</row>
    <row r="17" spans="1:19" ht="13.8" hidden="1" x14ac:dyDescent="0.25">
      <c r="A17" s="167" t="s">
        <v>453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380"/>
      <c r="R17" s="380"/>
      <c r="S17" s="380"/>
    </row>
    <row r="18" spans="1:19" hidden="1" x14ac:dyDescent="0.2">
      <c r="A18" s="167" t="s">
        <v>454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</row>
    <row r="19" spans="1:19" ht="13.8" hidden="1" x14ac:dyDescent="0.25">
      <c r="A19" s="167" t="s">
        <v>455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380"/>
      <c r="R19" s="380"/>
      <c r="S19" s="380"/>
    </row>
    <row r="20" spans="1:19" hidden="1" x14ac:dyDescent="0.2"/>
    <row r="21" spans="1:19" hidden="1" x14ac:dyDescent="0.2"/>
    <row r="22" spans="1:19" hidden="1" x14ac:dyDescent="0.2"/>
    <row r="23" spans="1:19" hidden="1" x14ac:dyDescent="0.2"/>
    <row r="24" spans="1:19" ht="13.8" hidden="1" x14ac:dyDescent="0.25">
      <c r="A24" s="107" t="s">
        <v>446</v>
      </c>
    </row>
    <row r="27" spans="1:19" ht="36.6" customHeight="1" x14ac:dyDescent="0.2">
      <c r="A27" s="612" t="s">
        <v>456</v>
      </c>
      <c r="B27" s="612"/>
      <c r="C27" s="612"/>
      <c r="D27" s="612"/>
      <c r="E27" s="612"/>
      <c r="F27" s="612"/>
      <c r="G27" s="612"/>
      <c r="H27" s="612"/>
      <c r="I27" s="612"/>
      <c r="J27" s="612"/>
      <c r="K27" s="612"/>
      <c r="L27" s="612"/>
      <c r="M27" s="612"/>
      <c r="N27" s="612"/>
    </row>
    <row r="28" spans="1:19" ht="16.2" customHeight="1" x14ac:dyDescent="0.3">
      <c r="A28" s="621" t="s">
        <v>457</v>
      </c>
      <c r="B28" s="608" t="s">
        <v>108</v>
      </c>
      <c r="C28" s="619" t="s">
        <v>109</v>
      </c>
      <c r="D28" s="619"/>
      <c r="E28" s="619"/>
      <c r="F28" s="619"/>
      <c r="G28" s="619"/>
      <c r="H28" s="619"/>
      <c r="I28" s="619" t="s">
        <v>110</v>
      </c>
      <c r="J28" s="619"/>
      <c r="K28" s="619"/>
      <c r="L28" s="619"/>
      <c r="M28" s="619"/>
      <c r="N28" s="619"/>
    </row>
    <row r="29" spans="1:19" ht="16.2" x14ac:dyDescent="0.3">
      <c r="A29" s="624"/>
      <c r="B29" s="608"/>
      <c r="C29" s="608" t="s">
        <v>108</v>
      </c>
      <c r="D29" s="615" t="s">
        <v>157</v>
      </c>
      <c r="E29" s="615"/>
      <c r="F29" s="615"/>
      <c r="G29" s="615"/>
      <c r="H29" s="615"/>
      <c r="I29" s="608" t="s">
        <v>108</v>
      </c>
      <c r="J29" s="615" t="s">
        <v>157</v>
      </c>
      <c r="K29" s="615"/>
      <c r="L29" s="615"/>
      <c r="M29" s="615"/>
      <c r="N29" s="615"/>
    </row>
    <row r="30" spans="1:19" ht="54.6" customHeight="1" x14ac:dyDescent="0.2">
      <c r="A30" s="625"/>
      <c r="B30" s="608"/>
      <c r="C30" s="608"/>
      <c r="D30" s="365" t="s">
        <v>131</v>
      </c>
      <c r="E30" s="366" t="s">
        <v>439</v>
      </c>
      <c r="F30" s="365" t="s">
        <v>448</v>
      </c>
      <c r="G30" s="365" t="s">
        <v>295</v>
      </c>
      <c r="H30" s="366" t="s">
        <v>440</v>
      </c>
      <c r="I30" s="608"/>
      <c r="J30" s="365" t="s">
        <v>131</v>
      </c>
      <c r="K30" s="366" t="s">
        <v>439</v>
      </c>
      <c r="L30" s="365" t="s">
        <v>448</v>
      </c>
      <c r="M30" s="365" t="s">
        <v>295</v>
      </c>
      <c r="N30" s="366" t="s">
        <v>440</v>
      </c>
    </row>
    <row r="31" spans="1:19" s="183" customFormat="1" ht="16.2" x14ac:dyDescent="0.3">
      <c r="A31" s="284" t="s">
        <v>394</v>
      </c>
      <c r="B31" s="384">
        <f t="shared" ref="B31:B37" si="0">SUM(B6:G6)</f>
        <v>15882.99</v>
      </c>
      <c r="C31" s="384">
        <f t="shared" ref="C31:C37" si="1">SUM(H6:M6)</f>
        <v>5663.59</v>
      </c>
      <c r="D31" s="23">
        <f t="shared" ref="D31:D37" si="2">I6/C31*100</f>
        <v>75.907330862580096</v>
      </c>
      <c r="E31" s="23">
        <f t="shared" ref="E31:E37" si="3">L6/C31*100</f>
        <v>1.4817456772118038</v>
      </c>
      <c r="F31" s="23">
        <f t="shared" ref="F31:F37" si="4">K6/C31*100</f>
        <v>8.9284358507589712</v>
      </c>
      <c r="G31" s="23">
        <f t="shared" ref="G31:G37" si="5">(J6+H6)/C31*100</f>
        <v>2.199841443324817</v>
      </c>
      <c r="H31" s="23">
        <f t="shared" ref="H31:H37" si="6">M6/C31*100</f>
        <v>11.482646166124313</v>
      </c>
      <c r="I31" s="384">
        <f t="shared" ref="I31:I37" si="7">SUM(N6:S6)</f>
        <v>10219.43</v>
      </c>
      <c r="J31" s="23">
        <f t="shared" ref="J31:J37" si="8">O6/I31*100</f>
        <v>67.439377734374617</v>
      </c>
      <c r="K31" s="23">
        <f t="shared" ref="K31:K37" si="9">R6/I31*100</f>
        <v>1.7841503880353407</v>
      </c>
      <c r="L31" s="23">
        <f t="shared" ref="L31:L37" si="10">Q6/I31*100</f>
        <v>11.460228212336697</v>
      </c>
      <c r="M31" s="23">
        <f t="shared" ref="M31:M37" si="11">(N6+P6)/I31*100</f>
        <v>1.8209430467256977</v>
      </c>
      <c r="N31" s="23">
        <f t="shared" ref="N31:N37" si="12">S6/I31*100</f>
        <v>17.495300618527647</v>
      </c>
      <c r="P31" s="385"/>
    </row>
    <row r="32" spans="1:19" ht="16.2" x14ac:dyDescent="0.3">
      <c r="A32" s="386" t="s">
        <v>420</v>
      </c>
      <c r="B32" s="387">
        <f t="shared" si="0"/>
        <v>1191.6600000000001</v>
      </c>
      <c r="C32" s="387">
        <f t="shared" si="1"/>
        <v>327.40999999999997</v>
      </c>
      <c r="D32" s="47">
        <f t="shared" si="2"/>
        <v>83.433615344674877</v>
      </c>
      <c r="E32" s="47">
        <f t="shared" si="3"/>
        <v>0.25350477993952542</v>
      </c>
      <c r="F32" s="47">
        <f t="shared" si="4"/>
        <v>2.7488470113924439</v>
      </c>
      <c r="G32" s="47">
        <f t="shared" si="5"/>
        <v>2.1624263156287227</v>
      </c>
      <c r="H32" s="47">
        <f t="shared" si="6"/>
        <v>11.401606548364436</v>
      </c>
      <c r="I32" s="387">
        <f t="shared" si="7"/>
        <v>864.25</v>
      </c>
      <c r="J32" s="47">
        <f t="shared" si="8"/>
        <v>71.237489152444311</v>
      </c>
      <c r="K32" s="47">
        <f t="shared" si="9"/>
        <v>0.70350014463407573</v>
      </c>
      <c r="L32" s="47">
        <f t="shared" si="10"/>
        <v>5.582875325426671</v>
      </c>
      <c r="M32" s="47">
        <f t="shared" si="11"/>
        <v>1.7356089094590683</v>
      </c>
      <c r="N32" s="47">
        <f t="shared" si="12"/>
        <v>20.740526468035871</v>
      </c>
      <c r="P32" s="242"/>
    </row>
    <row r="33" spans="1:16" ht="18" customHeight="1" x14ac:dyDescent="0.3">
      <c r="A33" s="386" t="s">
        <v>421</v>
      </c>
      <c r="B33" s="387">
        <f t="shared" si="0"/>
        <v>1181.4100000000001</v>
      </c>
      <c r="C33" s="387">
        <f t="shared" si="1"/>
        <v>401.92</v>
      </c>
      <c r="D33" s="47">
        <f t="shared" si="2"/>
        <v>80.924064490445858</v>
      </c>
      <c r="E33" s="47">
        <f t="shared" si="3"/>
        <v>0.47770700636942676</v>
      </c>
      <c r="F33" s="47">
        <f t="shared" si="4"/>
        <v>4.8716162420382156</v>
      </c>
      <c r="G33" s="47">
        <f t="shared" si="5"/>
        <v>1.7839371019108281</v>
      </c>
      <c r="H33" s="47">
        <f t="shared" si="6"/>
        <v>11.942675159235669</v>
      </c>
      <c r="I33" s="387">
        <f t="shared" si="7"/>
        <v>779.5</v>
      </c>
      <c r="J33" s="47">
        <f t="shared" si="8"/>
        <v>69.413726747915334</v>
      </c>
      <c r="K33" s="47">
        <f t="shared" si="9"/>
        <v>1.3149454778704297</v>
      </c>
      <c r="L33" s="47">
        <f t="shared" si="10"/>
        <v>7.3341885824246322</v>
      </c>
      <c r="M33" s="47">
        <f t="shared" si="11"/>
        <v>1.6254008980115457</v>
      </c>
      <c r="N33" s="47">
        <f t="shared" si="12"/>
        <v>20.311738293778063</v>
      </c>
      <c r="P33" s="242"/>
    </row>
    <row r="34" spans="1:16" ht="16.2" x14ac:dyDescent="0.3">
      <c r="A34" s="386" t="s">
        <v>422</v>
      </c>
      <c r="B34" s="387">
        <f t="shared" si="0"/>
        <v>1423.42</v>
      </c>
      <c r="C34" s="387">
        <f t="shared" si="1"/>
        <v>479.25</v>
      </c>
      <c r="D34" s="47">
        <f t="shared" si="2"/>
        <v>78.977569118414195</v>
      </c>
      <c r="E34" s="47">
        <f t="shared" si="3"/>
        <v>0.69483568075117375</v>
      </c>
      <c r="F34" s="47">
        <f t="shared" si="4"/>
        <v>6.1909233176838816</v>
      </c>
      <c r="G34" s="47">
        <f t="shared" si="5"/>
        <v>2.2430881585811164</v>
      </c>
      <c r="H34" s="47">
        <f t="shared" si="6"/>
        <v>11.893583724569639</v>
      </c>
      <c r="I34" s="387">
        <f t="shared" si="7"/>
        <v>944.17</v>
      </c>
      <c r="J34" s="47">
        <f t="shared" si="8"/>
        <v>70.741497823485176</v>
      </c>
      <c r="K34" s="47">
        <f t="shared" si="9"/>
        <v>1.2095279451793639</v>
      </c>
      <c r="L34" s="47">
        <f t="shared" si="10"/>
        <v>9.2229153648177764</v>
      </c>
      <c r="M34" s="47">
        <f t="shared" si="11"/>
        <v>1.8354745437791924</v>
      </c>
      <c r="N34" s="47">
        <f t="shared" si="12"/>
        <v>16.990584322738489</v>
      </c>
      <c r="P34" s="242"/>
    </row>
    <row r="35" spans="1:16" ht="16.2" x14ac:dyDescent="0.3">
      <c r="A35" s="386" t="s">
        <v>423</v>
      </c>
      <c r="B35" s="387">
        <f t="shared" si="0"/>
        <v>2548</v>
      </c>
      <c r="C35" s="387">
        <f t="shared" si="1"/>
        <v>850.83999999999992</v>
      </c>
      <c r="D35" s="47">
        <f t="shared" si="2"/>
        <v>75.73926942785954</v>
      </c>
      <c r="E35" s="47">
        <f t="shared" si="3"/>
        <v>1.7335809317850597</v>
      </c>
      <c r="F35" s="47">
        <f t="shared" si="4"/>
        <v>8.1977810164073155</v>
      </c>
      <c r="G35" s="47">
        <f t="shared" si="5"/>
        <v>1.5279018381834424</v>
      </c>
      <c r="H35" s="47">
        <f t="shared" si="6"/>
        <v>12.801466785764656</v>
      </c>
      <c r="I35" s="387">
        <f t="shared" si="7"/>
        <v>1697.1599999999999</v>
      </c>
      <c r="J35" s="47">
        <f t="shared" si="8"/>
        <v>67.691319616300177</v>
      </c>
      <c r="K35" s="47">
        <f t="shared" si="9"/>
        <v>1.6987202149473239</v>
      </c>
      <c r="L35" s="47">
        <f t="shared" si="10"/>
        <v>11.03313771241368</v>
      </c>
      <c r="M35" s="47">
        <f t="shared" si="11"/>
        <v>1.5319710575314056</v>
      </c>
      <c r="N35" s="47">
        <f t="shared" si="12"/>
        <v>18.04485139880742</v>
      </c>
      <c r="P35" s="242"/>
    </row>
    <row r="36" spans="1:16" ht="16.2" x14ac:dyDescent="0.3">
      <c r="A36" s="386">
        <v>2</v>
      </c>
      <c r="B36" s="387">
        <f t="shared" si="0"/>
        <v>9263.24</v>
      </c>
      <c r="C36" s="387">
        <f t="shared" si="1"/>
        <v>3528.9300000000003</v>
      </c>
      <c r="D36" s="47">
        <f t="shared" si="2"/>
        <v>74.18452618782463</v>
      </c>
      <c r="E36" s="47">
        <f t="shared" si="3"/>
        <v>1.7875106618720118</v>
      </c>
      <c r="F36" s="47">
        <f t="shared" si="4"/>
        <v>10.673773636768086</v>
      </c>
      <c r="G36" s="47">
        <f t="shared" si="5"/>
        <v>2.3403694604313485</v>
      </c>
      <c r="H36" s="47">
        <f t="shared" si="6"/>
        <v>11.013820053103915</v>
      </c>
      <c r="I36" s="387">
        <f t="shared" si="7"/>
        <v>5734.34</v>
      </c>
      <c r="J36" s="47">
        <f t="shared" si="8"/>
        <v>65.81402567688697</v>
      </c>
      <c r="K36" s="47">
        <f t="shared" si="9"/>
        <v>2.1929289159694054</v>
      </c>
      <c r="L36" s="47">
        <f t="shared" si="10"/>
        <v>13.612377361649292</v>
      </c>
      <c r="M36" s="47">
        <f t="shared" si="11"/>
        <v>1.9023985323507151</v>
      </c>
      <c r="N36" s="47">
        <f t="shared" si="12"/>
        <v>16.478269513143619</v>
      </c>
      <c r="P36" s="242"/>
    </row>
    <row r="37" spans="1:16" ht="16.2" x14ac:dyDescent="0.3">
      <c r="A37" s="386" t="s">
        <v>424</v>
      </c>
      <c r="B37" s="387">
        <f t="shared" si="0"/>
        <v>275.25</v>
      </c>
      <c r="C37" s="387">
        <f t="shared" si="1"/>
        <v>75.25</v>
      </c>
      <c r="D37" s="47">
        <f t="shared" si="2"/>
        <v>79.50830564784053</v>
      </c>
      <c r="E37" s="47">
        <f t="shared" si="3"/>
        <v>0</v>
      </c>
      <c r="F37" s="47">
        <f t="shared" si="4"/>
        <v>1.3289036544850499</v>
      </c>
      <c r="G37" s="47">
        <f t="shared" si="5"/>
        <v>5.3156146179401995</v>
      </c>
      <c r="H37" s="47">
        <f t="shared" si="6"/>
        <v>13.847176079734218</v>
      </c>
      <c r="I37" s="387">
        <f t="shared" si="7"/>
        <v>200</v>
      </c>
      <c r="J37" s="47">
        <f t="shared" si="8"/>
        <v>72.209999999999994</v>
      </c>
      <c r="K37" s="47">
        <f t="shared" si="9"/>
        <v>0</v>
      </c>
      <c r="L37" s="47">
        <f t="shared" si="10"/>
        <v>5.415</v>
      </c>
      <c r="M37" s="47">
        <f t="shared" si="11"/>
        <v>3</v>
      </c>
      <c r="N37" s="47">
        <f t="shared" si="12"/>
        <v>19.375</v>
      </c>
      <c r="P37" s="242"/>
    </row>
    <row r="38" spans="1:16" x14ac:dyDescent="0.2">
      <c r="A38" s="329" t="s">
        <v>402</v>
      </c>
    </row>
    <row r="39" spans="1:16" x14ac:dyDescent="0.2">
      <c r="A39" s="167" t="s">
        <v>425</v>
      </c>
    </row>
    <row r="40" spans="1:16" ht="37.200000000000003" customHeight="1" x14ac:dyDescent="0.2">
      <c r="A40" s="620" t="s">
        <v>452</v>
      </c>
      <c r="B40" s="620"/>
      <c r="C40" s="620"/>
      <c r="D40" s="620"/>
      <c r="E40" s="620"/>
      <c r="F40" s="620"/>
      <c r="G40" s="620"/>
      <c r="H40" s="620"/>
      <c r="I40" s="620"/>
      <c r="J40" s="620"/>
      <c r="K40" s="620"/>
      <c r="L40" s="620"/>
      <c r="M40" s="620"/>
      <c r="N40" s="620"/>
    </row>
    <row r="41" spans="1:16" x14ac:dyDescent="0.2">
      <c r="A41" s="167" t="s">
        <v>453</v>
      </c>
    </row>
    <row r="42" spans="1:16" x14ac:dyDescent="0.2">
      <c r="A42" s="167" t="s">
        <v>454</v>
      </c>
    </row>
    <row r="43" spans="1:16" x14ac:dyDescent="0.2">
      <c r="A43" s="167" t="s">
        <v>455</v>
      </c>
    </row>
    <row r="48" spans="1:16" x14ac:dyDescent="0.2">
      <c r="D48" s="242"/>
    </row>
    <row r="49" spans="4:7" x14ac:dyDescent="0.2">
      <c r="D49" s="242"/>
    </row>
    <row r="50" spans="4:7" x14ac:dyDescent="0.2">
      <c r="D50" s="242"/>
      <c r="G50" s="254"/>
    </row>
    <row r="51" spans="4:7" x14ac:dyDescent="0.2">
      <c r="D51" s="242"/>
    </row>
    <row r="52" spans="4:7" x14ac:dyDescent="0.2">
      <c r="D52" s="242"/>
    </row>
    <row r="53" spans="4:7" x14ac:dyDescent="0.2">
      <c r="D53" s="242"/>
    </row>
    <row r="54" spans="4:7" x14ac:dyDescent="0.2">
      <c r="D54" s="242"/>
    </row>
    <row r="55" spans="4:7" x14ac:dyDescent="0.2">
      <c r="D55" s="242"/>
    </row>
    <row r="56" spans="4:7" x14ac:dyDescent="0.2">
      <c r="D56" s="242"/>
    </row>
  </sheetData>
  <mergeCells count="14">
    <mergeCell ref="D29:H29"/>
    <mergeCell ref="I29:I30"/>
    <mergeCell ref="J29:N29"/>
    <mergeCell ref="A40:N40"/>
    <mergeCell ref="A4:A5"/>
    <mergeCell ref="B4:G4"/>
    <mergeCell ref="H4:M4"/>
    <mergeCell ref="N4:S4"/>
    <mergeCell ref="A27:N27"/>
    <mergeCell ref="A28:A30"/>
    <mergeCell ref="B28:B30"/>
    <mergeCell ref="C28:H28"/>
    <mergeCell ref="I28:N28"/>
    <mergeCell ref="C29:C3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AB4A-49BA-4322-BB35-CD061338BD75}">
  <dimension ref="A1:O54"/>
  <sheetViews>
    <sheetView topLeftCell="A23" workbookViewId="0">
      <selection activeCell="A22" sqref="A19:XFD22"/>
    </sheetView>
  </sheetViews>
  <sheetFormatPr defaultColWidth="8.88671875" defaultRowHeight="12.6" x14ac:dyDescent="0.2"/>
  <cols>
    <col min="1" max="1" width="19" style="12" customWidth="1"/>
    <col min="2" max="13" width="14.33203125" style="12" customWidth="1"/>
    <col min="14" max="14" width="8.88671875" style="12"/>
    <col min="15" max="15" width="12.109375" style="12" bestFit="1" customWidth="1"/>
    <col min="16" max="16384" width="8.88671875" style="12"/>
  </cols>
  <sheetData>
    <row r="1" spans="1:13" s="217" customFormat="1" ht="16.2" hidden="1" x14ac:dyDescent="0.3">
      <c r="A1" s="300" t="s">
        <v>222</v>
      </c>
    </row>
    <row r="2" spans="1:13" hidden="1" x14ac:dyDescent="0.2"/>
    <row r="3" spans="1:13" s="389" customFormat="1" ht="16.2" hidden="1" x14ac:dyDescent="0.25">
      <c r="A3" s="388" t="s">
        <v>458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</row>
    <row r="4" spans="1:13" s="14" customFormat="1" ht="16.2" hidden="1" x14ac:dyDescent="0.3">
      <c r="A4" s="489" t="s">
        <v>106</v>
      </c>
      <c r="B4" s="627" t="s">
        <v>109</v>
      </c>
      <c r="C4" s="627"/>
      <c r="D4" s="627"/>
      <c r="E4" s="627"/>
      <c r="F4" s="627"/>
      <c r="G4" s="627"/>
      <c r="H4" s="627" t="s">
        <v>110</v>
      </c>
      <c r="I4" s="627"/>
      <c r="J4" s="627"/>
      <c r="K4" s="627"/>
      <c r="L4" s="627"/>
      <c r="M4" s="627"/>
    </row>
    <row r="5" spans="1:13" s="14" customFormat="1" ht="32.4" hidden="1" x14ac:dyDescent="0.3">
      <c r="A5" s="489"/>
      <c r="B5" s="184" t="s">
        <v>436</v>
      </c>
      <c r="C5" s="184" t="s">
        <v>131</v>
      </c>
      <c r="D5" s="184" t="s">
        <v>437</v>
      </c>
      <c r="E5" s="184" t="s">
        <v>438</v>
      </c>
      <c r="F5" s="184" t="s">
        <v>439</v>
      </c>
      <c r="G5" s="184" t="s">
        <v>440</v>
      </c>
      <c r="H5" s="184" t="s">
        <v>436</v>
      </c>
      <c r="I5" s="184" t="s">
        <v>131</v>
      </c>
      <c r="J5" s="184" t="s">
        <v>437</v>
      </c>
      <c r="K5" s="184" t="s">
        <v>438</v>
      </c>
      <c r="L5" s="184" t="s">
        <v>439</v>
      </c>
      <c r="M5" s="184" t="s">
        <v>440</v>
      </c>
    </row>
    <row r="6" spans="1:13" s="14" customFormat="1" ht="16.2" hidden="1" x14ac:dyDescent="0.3">
      <c r="A6" s="102" t="s">
        <v>214</v>
      </c>
      <c r="B6" s="390">
        <v>678.25</v>
      </c>
      <c r="C6" s="390">
        <v>27469.75</v>
      </c>
      <c r="D6" s="390">
        <v>179.08</v>
      </c>
      <c r="E6" s="390">
        <v>11915.75</v>
      </c>
      <c r="F6" s="390">
        <v>3691</v>
      </c>
      <c r="G6" s="390">
        <v>2841.75</v>
      </c>
      <c r="H6" s="390">
        <v>634.75</v>
      </c>
      <c r="I6" s="390">
        <v>25246.58</v>
      </c>
      <c r="J6" s="390">
        <v>177.33</v>
      </c>
      <c r="K6" s="390">
        <v>10604.5</v>
      </c>
      <c r="L6" s="390">
        <v>2814.83</v>
      </c>
      <c r="M6" s="390">
        <v>4568.5</v>
      </c>
    </row>
    <row r="7" spans="1:13" s="14" customFormat="1" ht="16.2" hidden="1" x14ac:dyDescent="0.3">
      <c r="A7" s="102" t="s">
        <v>115</v>
      </c>
      <c r="B7" s="391">
        <v>31.42</v>
      </c>
      <c r="C7" s="391">
        <v>772.75</v>
      </c>
      <c r="D7" s="391">
        <v>39.42</v>
      </c>
      <c r="E7" s="391">
        <v>1395.5</v>
      </c>
      <c r="F7" s="391">
        <v>287.92</v>
      </c>
      <c r="G7" s="391">
        <v>82.42</v>
      </c>
      <c r="H7" s="391">
        <v>22.17</v>
      </c>
      <c r="I7" s="391">
        <v>665.17</v>
      </c>
      <c r="J7" s="391">
        <v>34.17</v>
      </c>
      <c r="K7" s="391">
        <v>194.08</v>
      </c>
      <c r="L7" s="391">
        <v>194.08</v>
      </c>
      <c r="M7" s="391">
        <v>107.92</v>
      </c>
    </row>
    <row r="8" spans="1:13" s="14" customFormat="1" ht="16.2" hidden="1" x14ac:dyDescent="0.3">
      <c r="A8" s="102" t="s">
        <v>116</v>
      </c>
      <c r="B8" s="391">
        <v>86.25</v>
      </c>
      <c r="C8" s="391">
        <v>3803</v>
      </c>
      <c r="D8" s="391">
        <v>48.25</v>
      </c>
      <c r="E8" s="391">
        <v>3798.42</v>
      </c>
      <c r="F8" s="391">
        <v>1105.75</v>
      </c>
      <c r="G8" s="391">
        <v>424</v>
      </c>
      <c r="H8" s="391">
        <v>68.17</v>
      </c>
      <c r="I8" s="391">
        <v>3464.5</v>
      </c>
      <c r="J8" s="391">
        <v>34.33</v>
      </c>
      <c r="K8" s="391">
        <v>3247.33</v>
      </c>
      <c r="L8" s="391">
        <v>958.67</v>
      </c>
      <c r="M8" s="391">
        <v>599.75</v>
      </c>
    </row>
    <row r="9" spans="1:13" s="14" customFormat="1" ht="16.2" hidden="1" x14ac:dyDescent="0.3">
      <c r="A9" s="102" t="s">
        <v>117</v>
      </c>
      <c r="B9" s="391">
        <v>388.92</v>
      </c>
      <c r="C9" s="391">
        <v>13718</v>
      </c>
      <c r="D9" s="391">
        <v>40.92</v>
      </c>
      <c r="E9" s="391">
        <v>4349.83</v>
      </c>
      <c r="F9" s="391">
        <v>1570.75</v>
      </c>
      <c r="G9" s="391">
        <v>1798.83</v>
      </c>
      <c r="H9" s="391">
        <v>399.5</v>
      </c>
      <c r="I9" s="391">
        <v>13745.25</v>
      </c>
      <c r="J9" s="391">
        <v>54.92</v>
      </c>
      <c r="K9" s="391">
        <v>4432.58</v>
      </c>
      <c r="L9" s="391">
        <v>1141</v>
      </c>
      <c r="M9" s="391">
        <v>3148.92</v>
      </c>
    </row>
    <row r="10" spans="1:13" s="14" customFormat="1" ht="16.2" hidden="1" x14ac:dyDescent="0.3">
      <c r="A10" s="102" t="s">
        <v>118</v>
      </c>
      <c r="B10" s="391">
        <v>113.67</v>
      </c>
      <c r="C10" s="391">
        <v>6910.25</v>
      </c>
      <c r="D10" s="391">
        <v>18.670000000000002</v>
      </c>
      <c r="E10" s="391">
        <v>907.33</v>
      </c>
      <c r="F10" s="391">
        <v>310.5</v>
      </c>
      <c r="G10" s="391">
        <v>335</v>
      </c>
      <c r="H10" s="391">
        <v>95.92</v>
      </c>
      <c r="I10" s="391">
        <v>5571.42</v>
      </c>
      <c r="J10" s="391">
        <v>13.75</v>
      </c>
      <c r="K10" s="391">
        <v>774</v>
      </c>
      <c r="L10" s="391">
        <v>228.67</v>
      </c>
      <c r="M10" s="391">
        <v>462.08</v>
      </c>
    </row>
    <row r="11" spans="1:13" s="14" customFormat="1" ht="16.2" hidden="1" x14ac:dyDescent="0.3">
      <c r="A11" s="102" t="s">
        <v>119</v>
      </c>
      <c r="B11" s="391">
        <v>58</v>
      </c>
      <c r="C11" s="391">
        <v>2265.75</v>
      </c>
      <c r="D11" s="391">
        <v>31.83</v>
      </c>
      <c r="E11" s="391">
        <v>1464.67</v>
      </c>
      <c r="F11" s="391">
        <v>416.08</v>
      </c>
      <c r="G11" s="391">
        <v>201.5</v>
      </c>
      <c r="H11" s="391">
        <v>49</v>
      </c>
      <c r="I11" s="391">
        <v>1800.25</v>
      </c>
      <c r="J11" s="391">
        <v>40.17</v>
      </c>
      <c r="K11" s="391">
        <v>1124.17</v>
      </c>
      <c r="L11" s="391">
        <v>292.42</v>
      </c>
      <c r="M11" s="391">
        <v>249.83</v>
      </c>
    </row>
    <row r="12" spans="1:13" hidden="1" x14ac:dyDescent="0.2">
      <c r="A12" s="329" t="s">
        <v>402</v>
      </c>
      <c r="B12" s="167"/>
      <c r="C12" s="167"/>
    </row>
    <row r="13" spans="1:13" hidden="1" x14ac:dyDescent="0.2">
      <c r="A13" s="329" t="s">
        <v>430</v>
      </c>
    </row>
    <row r="14" spans="1:13" hidden="1" x14ac:dyDescent="0.2">
      <c r="A14" s="329" t="s">
        <v>431</v>
      </c>
    </row>
    <row r="15" spans="1:13" hidden="1" x14ac:dyDescent="0.2">
      <c r="A15" s="329" t="s">
        <v>432</v>
      </c>
    </row>
    <row r="16" spans="1:13" hidden="1" x14ac:dyDescent="0.2">
      <c r="A16" s="329" t="s">
        <v>433</v>
      </c>
    </row>
    <row r="17" spans="1:15" hidden="1" x14ac:dyDescent="0.2">
      <c r="A17" s="329" t="s">
        <v>434</v>
      </c>
    </row>
    <row r="18" spans="1:15" hidden="1" x14ac:dyDescent="0.2"/>
    <row r="19" spans="1:15" hidden="1" x14ac:dyDescent="0.2"/>
    <row r="20" spans="1:15" hidden="1" x14ac:dyDescent="0.2"/>
    <row r="21" spans="1:15" hidden="1" x14ac:dyDescent="0.2"/>
    <row r="22" spans="1:15" hidden="1" x14ac:dyDescent="0.2"/>
    <row r="24" spans="1:15" ht="13.8" x14ac:dyDescent="0.25">
      <c r="A24" s="107"/>
    </row>
    <row r="27" spans="1:15" ht="25.2" customHeight="1" x14ac:dyDescent="0.2">
      <c r="A27" s="612" t="s">
        <v>459</v>
      </c>
      <c r="B27" s="612"/>
      <c r="C27" s="612"/>
      <c r="D27" s="612"/>
      <c r="E27" s="612"/>
      <c r="F27" s="612"/>
      <c r="G27" s="612"/>
      <c r="H27" s="612"/>
      <c r="I27" s="612"/>
      <c r="J27" s="612"/>
      <c r="K27" s="612"/>
      <c r="L27" s="612"/>
      <c r="M27" s="612"/>
    </row>
    <row r="28" spans="1:15" s="172" customFormat="1" ht="16.2" x14ac:dyDescent="0.25">
      <c r="A28" s="613" t="s">
        <v>106</v>
      </c>
      <c r="B28" s="628" t="s">
        <v>109</v>
      </c>
      <c r="C28" s="614"/>
      <c r="D28" s="614"/>
      <c r="E28" s="614"/>
      <c r="F28" s="614"/>
      <c r="G28" s="614"/>
      <c r="H28" s="629" t="s">
        <v>110</v>
      </c>
      <c r="I28" s="614"/>
      <c r="J28" s="614"/>
      <c r="K28" s="614"/>
      <c r="L28" s="614"/>
      <c r="M28" s="614"/>
    </row>
    <row r="29" spans="1:15" s="172" customFormat="1" ht="16.2" x14ac:dyDescent="0.25">
      <c r="A29" s="613"/>
      <c r="B29" s="626" t="s">
        <v>108</v>
      </c>
      <c r="C29" s="626" t="s">
        <v>157</v>
      </c>
      <c r="D29" s="608"/>
      <c r="E29" s="608"/>
      <c r="F29" s="608"/>
      <c r="G29" s="630"/>
      <c r="H29" s="499" t="s">
        <v>108</v>
      </c>
      <c r="I29" s="626" t="s">
        <v>157</v>
      </c>
      <c r="J29" s="608"/>
      <c r="K29" s="608"/>
      <c r="L29" s="608"/>
      <c r="M29" s="608"/>
    </row>
    <row r="30" spans="1:15" s="172" customFormat="1" ht="32.4" x14ac:dyDescent="0.25">
      <c r="A30" s="613"/>
      <c r="B30" s="626"/>
      <c r="C30" s="365" t="s">
        <v>131</v>
      </c>
      <c r="D30" s="366" t="s">
        <v>439</v>
      </c>
      <c r="E30" s="365" t="s">
        <v>448</v>
      </c>
      <c r="F30" s="365" t="s">
        <v>295</v>
      </c>
      <c r="G30" s="393" t="s">
        <v>440</v>
      </c>
      <c r="H30" s="499"/>
      <c r="I30" s="392" t="s">
        <v>131</v>
      </c>
      <c r="J30" s="366" t="s">
        <v>439</v>
      </c>
      <c r="K30" s="365" t="s">
        <v>448</v>
      </c>
      <c r="L30" s="365" t="s">
        <v>295</v>
      </c>
      <c r="M30" s="366" t="s">
        <v>440</v>
      </c>
    </row>
    <row r="31" spans="1:15" s="183" customFormat="1" ht="16.2" x14ac:dyDescent="0.3">
      <c r="A31" s="394" t="s">
        <v>214</v>
      </c>
      <c r="B31" s="395">
        <f t="shared" ref="B31:B36" si="0">SUM(B6:G6)</f>
        <v>46775.58</v>
      </c>
      <c r="C31" s="23">
        <f t="shared" ref="C31:C36" si="1">C6*100/B31</f>
        <v>58.726690294380099</v>
      </c>
      <c r="D31" s="23">
        <f t="shared" ref="D31:D36" si="2">F6/B31*100</f>
        <v>7.8908695520183816</v>
      </c>
      <c r="E31" s="23">
        <f t="shared" ref="E31:E36" si="3">E6/B31*100</f>
        <v>25.47429663084883</v>
      </c>
      <c r="F31" s="23">
        <f t="shared" ref="F31:F36" si="4">(D6+B6)/B31*100</f>
        <v>1.8328580853513736</v>
      </c>
      <c r="G31" s="23">
        <f t="shared" ref="G31:G36" si="5">G6*100/B31</f>
        <v>6.0752854374013108</v>
      </c>
      <c r="H31" s="395">
        <f t="shared" ref="H31:H36" si="6">SUM(H6:M6)</f>
        <v>44046.490000000005</v>
      </c>
      <c r="I31" s="23">
        <f t="shared" ref="I31:I36" si="7">I6*100/H31</f>
        <v>57.318029200510637</v>
      </c>
      <c r="J31" s="23">
        <f t="shared" ref="J31:J36" si="8">L6/H31*100</f>
        <v>6.3905886711971824</v>
      </c>
      <c r="K31" s="23">
        <f t="shared" ref="K31:K36" si="9">K6/H31*100</f>
        <v>24.075698199788448</v>
      </c>
      <c r="L31" s="23">
        <f t="shared" ref="L31:L36" si="10">(J6+H6)/H31*100</f>
        <v>1.8436883392978645</v>
      </c>
      <c r="M31" s="23">
        <f t="shared" ref="M31:M36" si="11">M6*100/H31</f>
        <v>10.371995589205858</v>
      </c>
      <c r="N31" s="385"/>
      <c r="O31" s="396"/>
    </row>
    <row r="32" spans="1:15" ht="16.2" x14ac:dyDescent="0.3">
      <c r="A32" s="127" t="s">
        <v>115</v>
      </c>
      <c r="B32" s="397">
        <f t="shared" si="0"/>
        <v>2609.4300000000003</v>
      </c>
      <c r="C32" s="47">
        <f t="shared" si="1"/>
        <v>29.613747063534944</v>
      </c>
      <c r="D32" s="47">
        <f t="shared" si="2"/>
        <v>11.033827310945302</v>
      </c>
      <c r="E32" s="47">
        <f t="shared" si="3"/>
        <v>53.479112296555172</v>
      </c>
      <c r="F32" s="47">
        <f t="shared" si="4"/>
        <v>2.7147691258244135</v>
      </c>
      <c r="G32" s="47">
        <f t="shared" si="5"/>
        <v>3.1585442031401492</v>
      </c>
      <c r="H32" s="397">
        <f t="shared" si="6"/>
        <v>1217.5899999999999</v>
      </c>
      <c r="I32" s="47">
        <f t="shared" si="7"/>
        <v>54.63004788147078</v>
      </c>
      <c r="J32" s="47">
        <f t="shared" si="8"/>
        <v>15.939684130125906</v>
      </c>
      <c r="K32" s="47">
        <f t="shared" si="9"/>
        <v>15.939684130125906</v>
      </c>
      <c r="L32" s="47">
        <f t="shared" si="10"/>
        <v>4.6271733506352719</v>
      </c>
      <c r="M32" s="47">
        <f t="shared" si="11"/>
        <v>8.863410507642147</v>
      </c>
      <c r="N32" s="385"/>
      <c r="O32" s="396"/>
    </row>
    <row r="33" spans="1:15" ht="16.2" x14ac:dyDescent="0.3">
      <c r="A33" s="127" t="s">
        <v>116</v>
      </c>
      <c r="B33" s="397">
        <f t="shared" si="0"/>
        <v>9265.67</v>
      </c>
      <c r="C33" s="47">
        <f t="shared" si="1"/>
        <v>41.043982788076846</v>
      </c>
      <c r="D33" s="47">
        <f t="shared" si="2"/>
        <v>11.933837488276616</v>
      </c>
      <c r="E33" s="47">
        <f t="shared" si="3"/>
        <v>40.994553011277112</v>
      </c>
      <c r="F33" s="47">
        <f t="shared" si="4"/>
        <v>1.4515949737040064</v>
      </c>
      <c r="G33" s="47">
        <f t="shared" si="5"/>
        <v>4.5760317386654172</v>
      </c>
      <c r="H33" s="397">
        <f t="shared" si="6"/>
        <v>8372.75</v>
      </c>
      <c r="I33" s="47">
        <f t="shared" si="7"/>
        <v>41.378280732136993</v>
      </c>
      <c r="J33" s="47">
        <f t="shared" si="8"/>
        <v>11.449882057866292</v>
      </c>
      <c r="K33" s="47">
        <f t="shared" si="9"/>
        <v>38.784509271147471</v>
      </c>
      <c r="L33" s="47">
        <f t="shared" si="10"/>
        <v>1.224209489116479</v>
      </c>
      <c r="M33" s="47">
        <f t="shared" si="11"/>
        <v>7.1631184497327638</v>
      </c>
      <c r="N33" s="385"/>
      <c r="O33" s="396"/>
    </row>
    <row r="34" spans="1:15" ht="16.2" x14ac:dyDescent="0.3">
      <c r="A34" s="127" t="s">
        <v>117</v>
      </c>
      <c r="B34" s="397">
        <f t="shared" si="0"/>
        <v>21867.25</v>
      </c>
      <c r="C34" s="47">
        <f t="shared" si="1"/>
        <v>62.733082577827574</v>
      </c>
      <c r="D34" s="47">
        <f t="shared" si="2"/>
        <v>7.1831163040620112</v>
      </c>
      <c r="E34" s="47">
        <f t="shared" si="3"/>
        <v>19.891984588825757</v>
      </c>
      <c r="F34" s="47">
        <f t="shared" si="4"/>
        <v>1.9656792692268121</v>
      </c>
      <c r="G34" s="47">
        <f t="shared" si="5"/>
        <v>8.2261372600578486</v>
      </c>
      <c r="H34" s="397">
        <f t="shared" si="6"/>
        <v>22922.17</v>
      </c>
      <c r="I34" s="47">
        <f t="shared" si="7"/>
        <v>59.964872435724892</v>
      </c>
      <c r="J34" s="47">
        <f t="shared" si="8"/>
        <v>4.9777137155862645</v>
      </c>
      <c r="K34" s="47">
        <f t="shared" si="9"/>
        <v>19.337523454367542</v>
      </c>
      <c r="L34" s="47">
        <f t="shared" si="10"/>
        <v>1.9824475605930856</v>
      </c>
      <c r="M34" s="47">
        <f t="shared" si="11"/>
        <v>13.737442833728222</v>
      </c>
      <c r="N34" s="385"/>
      <c r="O34" s="396"/>
    </row>
    <row r="35" spans="1:15" ht="16.2" x14ac:dyDescent="0.3">
      <c r="A35" s="127" t="s">
        <v>118</v>
      </c>
      <c r="B35" s="397">
        <f t="shared" si="0"/>
        <v>8595.42</v>
      </c>
      <c r="C35" s="47">
        <f t="shared" si="1"/>
        <v>80.394558962796467</v>
      </c>
      <c r="D35" s="47">
        <f t="shared" si="2"/>
        <v>3.6123889234033939</v>
      </c>
      <c r="E35" s="47">
        <f t="shared" si="3"/>
        <v>10.555970505222549</v>
      </c>
      <c r="F35" s="47">
        <f t="shared" si="4"/>
        <v>1.5396571662583098</v>
      </c>
      <c r="G35" s="47">
        <f t="shared" si="5"/>
        <v>3.8974244423192816</v>
      </c>
      <c r="H35" s="397">
        <f t="shared" si="6"/>
        <v>7145.84</v>
      </c>
      <c r="I35" s="47">
        <f t="shared" si="7"/>
        <v>77.967320846814374</v>
      </c>
      <c r="J35" s="47">
        <f t="shared" si="8"/>
        <v>3.2000436617668457</v>
      </c>
      <c r="K35" s="47">
        <f t="shared" si="9"/>
        <v>10.831476775298635</v>
      </c>
      <c r="L35" s="47">
        <f t="shared" si="10"/>
        <v>1.5347390929547822</v>
      </c>
      <c r="M35" s="47">
        <f t="shared" si="11"/>
        <v>6.4664196231653657</v>
      </c>
      <c r="N35" s="385"/>
      <c r="O35" s="396"/>
    </row>
    <row r="36" spans="1:15" ht="16.2" x14ac:dyDescent="0.3">
      <c r="A36" s="127" t="s">
        <v>119</v>
      </c>
      <c r="B36" s="397">
        <f t="shared" si="0"/>
        <v>4437.83</v>
      </c>
      <c r="C36" s="47">
        <f t="shared" si="1"/>
        <v>51.055358136747017</v>
      </c>
      <c r="D36" s="47">
        <f t="shared" si="2"/>
        <v>9.3757534650944265</v>
      </c>
      <c r="E36" s="47">
        <f t="shared" si="3"/>
        <v>33.004193490962933</v>
      </c>
      <c r="F36" s="47">
        <f t="shared" si="4"/>
        <v>2.0241874970424734</v>
      </c>
      <c r="G36" s="47">
        <f t="shared" si="5"/>
        <v>4.5405074101531602</v>
      </c>
      <c r="H36" s="397">
        <f t="shared" si="6"/>
        <v>3555.84</v>
      </c>
      <c r="I36" s="47">
        <f t="shared" si="7"/>
        <v>50.627981011519076</v>
      </c>
      <c r="J36" s="47">
        <f t="shared" si="8"/>
        <v>8.2236546076313886</v>
      </c>
      <c r="K36" s="47">
        <f t="shared" si="9"/>
        <v>31.614752069834413</v>
      </c>
      <c r="L36" s="47">
        <f t="shared" si="10"/>
        <v>2.5077056335493162</v>
      </c>
      <c r="M36" s="47">
        <f t="shared" si="11"/>
        <v>7.0259066774658026</v>
      </c>
      <c r="N36" s="385"/>
      <c r="O36" s="396"/>
    </row>
    <row r="37" spans="1:15" x14ac:dyDescent="0.2">
      <c r="A37" s="329" t="s">
        <v>402</v>
      </c>
      <c r="N37" s="385"/>
    </row>
    <row r="38" spans="1:15" x14ac:dyDescent="0.2">
      <c r="A38" s="329" t="s">
        <v>430</v>
      </c>
    </row>
    <row r="39" spans="1:15" x14ac:dyDescent="0.2">
      <c r="A39" s="329" t="s">
        <v>431</v>
      </c>
    </row>
    <row r="40" spans="1:15" x14ac:dyDescent="0.2">
      <c r="A40" s="329" t="s">
        <v>432</v>
      </c>
    </row>
    <row r="41" spans="1:15" x14ac:dyDescent="0.2">
      <c r="A41" s="329" t="s">
        <v>433</v>
      </c>
    </row>
    <row r="42" spans="1:15" x14ac:dyDescent="0.2">
      <c r="A42" s="329" t="s">
        <v>434</v>
      </c>
    </row>
    <row r="45" spans="1:15" x14ac:dyDescent="0.2">
      <c r="C45" s="242"/>
    </row>
    <row r="46" spans="1:15" x14ac:dyDescent="0.2">
      <c r="C46" s="242"/>
    </row>
    <row r="47" spans="1:15" x14ac:dyDescent="0.2">
      <c r="C47" s="242"/>
    </row>
    <row r="48" spans="1:15" x14ac:dyDescent="0.2">
      <c r="C48" s="242"/>
    </row>
    <row r="49" spans="3:6" x14ac:dyDescent="0.2">
      <c r="C49" s="242"/>
      <c r="F49" s="254"/>
    </row>
    <row r="50" spans="3:6" x14ac:dyDescent="0.2">
      <c r="C50" s="242"/>
    </row>
    <row r="51" spans="3:6" x14ac:dyDescent="0.2">
      <c r="C51" s="242"/>
    </row>
    <row r="52" spans="3:6" x14ac:dyDescent="0.2">
      <c r="C52" s="242"/>
    </row>
    <row r="53" spans="3:6" x14ac:dyDescent="0.2">
      <c r="C53" s="242"/>
    </row>
    <row r="54" spans="3:6" x14ac:dyDescent="0.2">
      <c r="C54" s="242"/>
    </row>
  </sheetData>
  <mergeCells count="11">
    <mergeCell ref="I29:M29"/>
    <mergeCell ref="A4:A5"/>
    <mergeCell ref="B4:G4"/>
    <mergeCell ref="H4:M4"/>
    <mergeCell ref="A27:M27"/>
    <mergeCell ref="A28:A30"/>
    <mergeCell ref="B28:G28"/>
    <mergeCell ref="H28:M28"/>
    <mergeCell ref="B29:B30"/>
    <mergeCell ref="C29:G29"/>
    <mergeCell ref="H29:H3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B8AF0-8785-44C8-A3E2-163521156AEB}">
  <sheetPr>
    <tabColor rgb="FFFFFF00"/>
  </sheetPr>
  <dimension ref="A1:D25"/>
  <sheetViews>
    <sheetView showGridLines="0" topLeftCell="A3" zoomScale="85" zoomScaleNormal="85" workbookViewId="0">
      <selection sqref="A1:XFD25"/>
    </sheetView>
  </sheetViews>
  <sheetFormatPr defaultColWidth="7.6640625" defaultRowHeight="16.2" x14ac:dyDescent="0.3"/>
  <cols>
    <col min="1" max="4" width="24.5546875" style="14" customWidth="1"/>
    <col min="5" max="19" width="12.109375" style="14" customWidth="1"/>
    <col min="20" max="20" width="10.109375" style="14" bestFit="1" customWidth="1"/>
    <col min="21" max="16384" width="7.6640625" style="14"/>
  </cols>
  <sheetData>
    <row r="1" spans="1:4" ht="39.6" customHeight="1" x14ac:dyDescent="0.3">
      <c r="A1" s="513" t="s">
        <v>460</v>
      </c>
      <c r="B1" s="513"/>
      <c r="C1" s="513"/>
      <c r="D1" s="513"/>
    </row>
    <row r="2" spans="1:4" ht="40.200000000000003" customHeight="1" x14ac:dyDescent="0.3">
      <c r="A2" s="631" t="s">
        <v>123</v>
      </c>
      <c r="B2" s="633" t="s">
        <v>461</v>
      </c>
      <c r="C2" s="633"/>
      <c r="D2" s="633"/>
    </row>
    <row r="3" spans="1:4" x14ac:dyDescent="0.3">
      <c r="A3" s="632"/>
      <c r="B3" s="50" t="s">
        <v>108</v>
      </c>
      <c r="C3" s="50" t="s">
        <v>109</v>
      </c>
      <c r="D3" s="50" t="s">
        <v>110</v>
      </c>
    </row>
    <row r="4" spans="1:4" x14ac:dyDescent="0.3">
      <c r="A4" s="17" t="s">
        <v>108</v>
      </c>
      <c r="B4" s="44">
        <v>85</v>
      </c>
      <c r="C4" s="44">
        <v>84.3</v>
      </c>
      <c r="D4" s="44">
        <v>85.7</v>
      </c>
    </row>
    <row r="5" spans="1:4" x14ac:dyDescent="0.3">
      <c r="A5" s="45" t="s">
        <v>204</v>
      </c>
      <c r="B5" s="46">
        <v>94.5</v>
      </c>
      <c r="C5" s="46">
        <v>94.7</v>
      </c>
      <c r="D5" s="46">
        <v>94.3</v>
      </c>
    </row>
    <row r="6" spans="1:4" x14ac:dyDescent="0.3">
      <c r="A6" s="45" t="s">
        <v>205</v>
      </c>
      <c r="B6" s="46">
        <v>94.5</v>
      </c>
      <c r="C6" s="46">
        <v>94.6</v>
      </c>
      <c r="D6" s="46">
        <v>94.4</v>
      </c>
    </row>
    <row r="7" spans="1:4" x14ac:dyDescent="0.3">
      <c r="A7" s="45" t="s">
        <v>206</v>
      </c>
      <c r="B7" s="46">
        <v>93.3</v>
      </c>
      <c r="C7" s="46">
        <v>93.4</v>
      </c>
      <c r="D7" s="46">
        <v>93.2</v>
      </c>
    </row>
    <row r="8" spans="1:4" x14ac:dyDescent="0.3">
      <c r="A8" s="45" t="s">
        <v>207</v>
      </c>
      <c r="B8" s="46">
        <v>88</v>
      </c>
      <c r="C8" s="46">
        <v>87.7</v>
      </c>
      <c r="D8" s="46">
        <v>88.3</v>
      </c>
    </row>
    <row r="9" spans="1:4" x14ac:dyDescent="0.3">
      <c r="A9" s="45" t="s">
        <v>208</v>
      </c>
      <c r="B9" s="46">
        <v>80.599999999999994</v>
      </c>
      <c r="C9" s="46">
        <v>80.400000000000006</v>
      </c>
      <c r="D9" s="46">
        <v>80.8</v>
      </c>
    </row>
    <row r="10" spans="1:4" x14ac:dyDescent="0.3">
      <c r="A10" s="45" t="s">
        <v>209</v>
      </c>
      <c r="B10" s="46">
        <v>72.599999999999994</v>
      </c>
      <c r="C10" s="46">
        <v>72.2</v>
      </c>
      <c r="D10" s="46">
        <v>73.099999999999994</v>
      </c>
    </row>
    <row r="11" spans="1:4" x14ac:dyDescent="0.3">
      <c r="A11" s="45" t="s">
        <v>210</v>
      </c>
      <c r="B11" s="46">
        <v>57.1</v>
      </c>
      <c r="C11" s="46">
        <v>55.1</v>
      </c>
      <c r="D11" s="46">
        <v>59.7</v>
      </c>
    </row>
    <row r="12" spans="1:4" x14ac:dyDescent="0.3">
      <c r="A12" s="16" t="s">
        <v>462</v>
      </c>
    </row>
    <row r="16" spans="1:4" ht="52.95" customHeight="1" x14ac:dyDescent="0.3">
      <c r="A16" s="513" t="s">
        <v>463</v>
      </c>
      <c r="B16" s="513"/>
      <c r="C16" s="513"/>
      <c r="D16" s="513"/>
    </row>
    <row r="17" spans="1:4" x14ac:dyDescent="0.3">
      <c r="A17" s="631" t="s">
        <v>106</v>
      </c>
      <c r="B17" s="634" t="s">
        <v>461</v>
      </c>
      <c r="C17" s="634"/>
      <c r="D17" s="634"/>
    </row>
    <row r="18" spans="1:4" x14ac:dyDescent="0.3">
      <c r="A18" s="632"/>
      <c r="B18" s="50" t="s">
        <v>108</v>
      </c>
      <c r="C18" s="50" t="s">
        <v>109</v>
      </c>
      <c r="D18" s="50" t="s">
        <v>110</v>
      </c>
    </row>
    <row r="19" spans="1:4" x14ac:dyDescent="0.3">
      <c r="A19" s="51" t="s">
        <v>214</v>
      </c>
      <c r="B19" s="52">
        <v>85</v>
      </c>
      <c r="C19" s="52">
        <v>84.3</v>
      </c>
      <c r="D19" s="52">
        <v>85.7</v>
      </c>
    </row>
    <row r="20" spans="1:4" x14ac:dyDescent="0.3">
      <c r="A20" s="53" t="s">
        <v>115</v>
      </c>
      <c r="B20" s="46">
        <v>84.7</v>
      </c>
      <c r="C20" s="46">
        <v>83.2</v>
      </c>
      <c r="D20" s="46">
        <v>86.3</v>
      </c>
    </row>
    <row r="21" spans="1:4" x14ac:dyDescent="0.3">
      <c r="A21" s="53" t="s">
        <v>116</v>
      </c>
      <c r="B21" s="46">
        <v>82</v>
      </c>
      <c r="C21" s="46">
        <v>82.9</v>
      </c>
      <c r="D21" s="46">
        <v>81</v>
      </c>
    </row>
    <row r="22" spans="1:4" x14ac:dyDescent="0.3">
      <c r="A22" s="53" t="s">
        <v>117</v>
      </c>
      <c r="B22" s="47">
        <v>91.69</v>
      </c>
      <c r="C22" s="47">
        <v>91.15</v>
      </c>
      <c r="D22" s="47">
        <v>92.29</v>
      </c>
    </row>
    <row r="23" spans="1:4" x14ac:dyDescent="0.3">
      <c r="A23" s="53" t="s">
        <v>464</v>
      </c>
      <c r="B23" s="47">
        <v>89.42</v>
      </c>
      <c r="C23" s="47">
        <v>87.42</v>
      </c>
      <c r="D23" s="47">
        <v>91.47</v>
      </c>
    </row>
    <row r="24" spans="1:4" x14ac:dyDescent="0.3">
      <c r="A24" s="53" t="s">
        <v>119</v>
      </c>
      <c r="B24" s="47">
        <v>87.3</v>
      </c>
      <c r="C24" s="47">
        <v>85.22</v>
      </c>
      <c r="D24" s="47">
        <v>89.52</v>
      </c>
    </row>
    <row r="25" spans="1:4" x14ac:dyDescent="0.3">
      <c r="A25" s="16" t="s">
        <v>462</v>
      </c>
    </row>
  </sheetData>
  <sheetProtection selectLockedCells="1" selectUnlockedCells="1"/>
  <mergeCells count="6">
    <mergeCell ref="A2:A3"/>
    <mergeCell ref="B2:D2"/>
    <mergeCell ref="A17:A18"/>
    <mergeCell ref="B17:D17"/>
    <mergeCell ref="A1:D1"/>
    <mergeCell ref="A16:D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D79C0-EBC7-4CB9-AB53-FF52DD8E6F6B}">
  <sheetPr>
    <tabColor rgb="FFFFC000"/>
  </sheetPr>
  <dimension ref="A1:U25"/>
  <sheetViews>
    <sheetView showGridLines="0" zoomScale="85" zoomScaleNormal="85" workbookViewId="0">
      <selection activeCell="B17" sqref="B17:D17"/>
    </sheetView>
  </sheetViews>
  <sheetFormatPr defaultColWidth="7.6640625" defaultRowHeight="13.2" x14ac:dyDescent="0.25"/>
  <cols>
    <col min="1" max="1" width="28.88671875" style="1" customWidth="1"/>
    <col min="2" max="4" width="22.33203125" style="1" customWidth="1"/>
    <col min="5" max="5" width="18.44140625" style="1" customWidth="1"/>
    <col min="6" max="19" width="12.33203125" style="1" customWidth="1"/>
    <col min="20" max="20" width="11.109375" style="1" bestFit="1" customWidth="1"/>
    <col min="22" max="16384" width="7.6640625" style="1"/>
  </cols>
  <sheetData>
    <row r="1" spans="1:4" s="14" customFormat="1" ht="39.6" customHeight="1" x14ac:dyDescent="0.3">
      <c r="A1" s="513" t="s">
        <v>465</v>
      </c>
      <c r="B1" s="513"/>
      <c r="C1" s="513"/>
      <c r="D1" s="513"/>
    </row>
    <row r="2" spans="1:4" s="14" customFormat="1" ht="40.200000000000003" customHeight="1" x14ac:dyDescent="0.3">
      <c r="A2" s="631" t="s">
        <v>123</v>
      </c>
      <c r="B2" s="633" t="s">
        <v>466</v>
      </c>
      <c r="C2" s="633"/>
      <c r="D2" s="633"/>
    </row>
    <row r="3" spans="1:4" s="14" customFormat="1" ht="16.2" x14ac:dyDescent="0.3">
      <c r="A3" s="632"/>
      <c r="B3" s="50" t="s">
        <v>108</v>
      </c>
      <c r="C3" s="50" t="s">
        <v>109</v>
      </c>
      <c r="D3" s="50" t="s">
        <v>110</v>
      </c>
    </row>
    <row r="4" spans="1:4" s="14" customFormat="1" ht="16.2" x14ac:dyDescent="0.3">
      <c r="A4" s="17" t="s">
        <v>108</v>
      </c>
      <c r="B4" s="23">
        <v>81</v>
      </c>
      <c r="C4" s="23">
        <v>82.9</v>
      </c>
      <c r="D4" s="23">
        <v>79.099999999999994</v>
      </c>
    </row>
    <row r="5" spans="1:4" s="14" customFormat="1" ht="16.2" x14ac:dyDescent="0.3">
      <c r="A5" s="45" t="s">
        <v>204</v>
      </c>
      <c r="B5" s="47">
        <v>96.9</v>
      </c>
      <c r="C5" s="47">
        <v>98.3</v>
      </c>
      <c r="D5" s="47">
        <v>95.6</v>
      </c>
    </row>
    <row r="6" spans="1:4" s="14" customFormat="1" ht="16.2" x14ac:dyDescent="0.3">
      <c r="A6" s="45" t="s">
        <v>205</v>
      </c>
      <c r="B6" s="47">
        <v>96.5</v>
      </c>
      <c r="C6" s="47">
        <v>97.8</v>
      </c>
      <c r="D6" s="47">
        <v>95.1</v>
      </c>
    </row>
    <row r="7" spans="1:4" s="14" customFormat="1" ht="16.2" x14ac:dyDescent="0.3">
      <c r="A7" s="45" t="s">
        <v>206</v>
      </c>
      <c r="B7" s="47">
        <v>94.4</v>
      </c>
      <c r="C7" s="47">
        <v>96.4</v>
      </c>
      <c r="D7" s="47">
        <v>92.3</v>
      </c>
    </row>
    <row r="8" spans="1:4" s="14" customFormat="1" ht="16.2" x14ac:dyDescent="0.3">
      <c r="A8" s="45" t="s">
        <v>207</v>
      </c>
      <c r="B8" s="47">
        <v>86.2</v>
      </c>
      <c r="C8" s="47">
        <v>89.5</v>
      </c>
      <c r="D8" s="47">
        <v>82.7</v>
      </c>
    </row>
    <row r="9" spans="1:4" s="14" customFormat="1" ht="16.2" x14ac:dyDescent="0.3">
      <c r="A9" s="45" t="s">
        <v>208</v>
      </c>
      <c r="B9" s="47">
        <v>74.5</v>
      </c>
      <c r="C9" s="47">
        <v>78.599999999999994</v>
      </c>
      <c r="D9" s="47">
        <v>70.3</v>
      </c>
    </row>
    <row r="10" spans="1:4" s="14" customFormat="1" ht="16.2" x14ac:dyDescent="0.3">
      <c r="A10" s="45" t="s">
        <v>209</v>
      </c>
      <c r="B10" s="47">
        <v>63.9</v>
      </c>
      <c r="C10" s="47">
        <v>66.400000000000006</v>
      </c>
      <c r="D10" s="47">
        <v>61.3</v>
      </c>
    </row>
    <row r="11" spans="1:4" s="14" customFormat="1" ht="16.2" x14ac:dyDescent="0.3">
      <c r="A11" s="45" t="s">
        <v>210</v>
      </c>
      <c r="B11" s="47">
        <v>46.1</v>
      </c>
      <c r="C11" s="47">
        <v>44.9</v>
      </c>
      <c r="D11" s="47">
        <v>47.4</v>
      </c>
    </row>
    <row r="12" spans="1:4" s="14" customFormat="1" ht="16.2" x14ac:dyDescent="0.3">
      <c r="A12" s="16" t="s">
        <v>462</v>
      </c>
    </row>
    <row r="13" spans="1:4" s="14" customFormat="1" ht="16.2" x14ac:dyDescent="0.3"/>
    <row r="14" spans="1:4" s="14" customFormat="1" ht="16.2" x14ac:dyDescent="0.3"/>
    <row r="15" spans="1:4" s="14" customFormat="1" ht="16.2" x14ac:dyDescent="0.3"/>
    <row r="16" spans="1:4" s="14" customFormat="1" ht="52.95" customHeight="1" x14ac:dyDescent="0.3">
      <c r="A16" s="513" t="s">
        <v>467</v>
      </c>
      <c r="B16" s="513"/>
      <c r="C16" s="513"/>
      <c r="D16" s="513"/>
    </row>
    <row r="17" spans="1:4" s="14" customFormat="1" ht="38.4" customHeight="1" x14ac:dyDescent="0.3">
      <c r="A17" s="631" t="s">
        <v>106</v>
      </c>
      <c r="B17" s="633" t="s">
        <v>466</v>
      </c>
      <c r="C17" s="633"/>
      <c r="D17" s="633"/>
    </row>
    <row r="18" spans="1:4" s="14" customFormat="1" ht="16.2" x14ac:dyDescent="0.3">
      <c r="A18" s="632"/>
      <c r="B18" s="50" t="s">
        <v>108</v>
      </c>
      <c r="C18" s="50" t="s">
        <v>109</v>
      </c>
      <c r="D18" s="50" t="s">
        <v>110</v>
      </c>
    </row>
    <row r="19" spans="1:4" s="14" customFormat="1" ht="16.2" x14ac:dyDescent="0.3">
      <c r="A19" s="51" t="s">
        <v>214</v>
      </c>
      <c r="B19" s="23">
        <v>81</v>
      </c>
      <c r="C19" s="23">
        <v>82.9</v>
      </c>
      <c r="D19" s="23">
        <v>79.099999999999994</v>
      </c>
    </row>
    <row r="20" spans="1:4" s="14" customFormat="1" ht="16.2" x14ac:dyDescent="0.3">
      <c r="A20" s="53" t="s">
        <v>115</v>
      </c>
      <c r="B20" s="47">
        <v>87.5</v>
      </c>
      <c r="C20" s="47">
        <v>88.7</v>
      </c>
      <c r="D20" s="47">
        <v>86.2</v>
      </c>
    </row>
    <row r="21" spans="1:4" s="14" customFormat="1" ht="16.2" x14ac:dyDescent="0.3">
      <c r="A21" s="53" t="s">
        <v>116</v>
      </c>
      <c r="B21" s="47">
        <v>78.400000000000006</v>
      </c>
      <c r="C21" s="47">
        <v>80.8</v>
      </c>
      <c r="D21" s="47">
        <v>75.900000000000006</v>
      </c>
    </row>
    <row r="22" spans="1:4" s="14" customFormat="1" ht="16.2" x14ac:dyDescent="0.3">
      <c r="A22" s="53" t="s">
        <v>117</v>
      </c>
      <c r="B22" s="47">
        <v>85.32</v>
      </c>
      <c r="C22" s="47">
        <v>85.8</v>
      </c>
      <c r="D22" s="47">
        <v>84.84</v>
      </c>
    </row>
    <row r="23" spans="1:4" s="14" customFormat="1" ht="16.2" x14ac:dyDescent="0.3">
      <c r="A23" s="53" t="s">
        <v>464</v>
      </c>
      <c r="B23" s="47">
        <v>89.96</v>
      </c>
      <c r="C23" s="47">
        <v>90.38</v>
      </c>
      <c r="D23" s="47">
        <v>89.52</v>
      </c>
    </row>
    <row r="24" spans="1:4" s="14" customFormat="1" ht="16.2" x14ac:dyDescent="0.3">
      <c r="A24" s="53" t="s">
        <v>119</v>
      </c>
      <c r="B24" s="47">
        <v>86.56</v>
      </c>
      <c r="C24" s="47">
        <v>87.52</v>
      </c>
      <c r="D24" s="47">
        <v>85.55</v>
      </c>
    </row>
    <row r="25" spans="1:4" s="14" customFormat="1" ht="16.2" x14ac:dyDescent="0.3">
      <c r="A25" s="16" t="s">
        <v>462</v>
      </c>
    </row>
  </sheetData>
  <sheetProtection selectLockedCells="1" selectUnlockedCells="1"/>
  <mergeCells count="6">
    <mergeCell ref="A1:D1"/>
    <mergeCell ref="A2:A3"/>
    <mergeCell ref="B2:D2"/>
    <mergeCell ref="A16:D16"/>
    <mergeCell ref="A17:A18"/>
    <mergeCell ref="B17:D17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1ea57-2ce5-4a01-988a-3cfa9a895f9f" xsi:nil="true"/>
    <lcf76f155ced4ddcb4097134ff3c332f xmlns="16eafe7b-64e5-40df-8ec2-a0d2202d4a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CBF51C3D0CD249ACA104285B211426" ma:contentTypeVersion="14" ma:contentTypeDescription="Crie um novo documento." ma:contentTypeScope="" ma:versionID="cb526fbddc6e598f0b112732bd0429a1">
  <xsd:schema xmlns:xsd="http://www.w3.org/2001/XMLSchema" xmlns:xs="http://www.w3.org/2001/XMLSchema" xmlns:p="http://schemas.microsoft.com/office/2006/metadata/properties" xmlns:ns2="16eafe7b-64e5-40df-8ec2-a0d2202d4a2d" xmlns:ns3="8671ea57-2ce5-4a01-988a-3cfa9a895f9f" targetNamespace="http://schemas.microsoft.com/office/2006/metadata/properties" ma:root="true" ma:fieldsID="dded57cb3cadf84f40fdb58eb39611e0" ns2:_="" ns3:_="">
    <xsd:import namespace="16eafe7b-64e5-40df-8ec2-a0d2202d4a2d"/>
    <xsd:import namespace="8671ea57-2ce5-4a01-988a-3cfa9a895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eafe7b-64e5-40df-8ec2-a0d2202d4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29f7ce5-b1b4-49c2-b478-55053dc3d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1ea57-2ce5-4a01-988a-3cfa9a895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953ecc6-6377-4c66-bacc-87ee2149f888}" ma:internalName="TaxCatchAll" ma:showField="CatchAllData" ma:web="8671ea57-2ce5-4a01-988a-3cfa9a895f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68C168-37E5-4580-82CB-99E7CB8928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871F4-854B-44AF-BEAD-59C5FD942F2C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671ea57-2ce5-4a01-988a-3cfa9a895f9f"/>
    <ds:schemaRef ds:uri="16eafe7b-64e5-40df-8ec2-a0d2202d4a2d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D1182AE-EAA1-4313-9431-FE3DF9776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eafe7b-64e5-40df-8ec2-a0d2202d4a2d"/>
    <ds:schemaRef ds:uri="8671ea57-2ce5-4a01-988a-3cfa9a895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48</vt:i4>
      </vt:variant>
    </vt:vector>
  </HeadingPairs>
  <TitlesOfParts>
    <vt:vector size="48" baseType="lpstr">
      <vt:lpstr>3.Educação</vt:lpstr>
      <vt:lpstr>TAB 3.1</vt:lpstr>
      <vt:lpstr>TAB 3.2</vt:lpstr>
      <vt:lpstr>TAB 3.3</vt:lpstr>
      <vt:lpstr>TAB 3.4</vt:lpstr>
      <vt:lpstr>TAB 3.5</vt:lpstr>
      <vt:lpstr>TAB 3.6</vt:lpstr>
      <vt:lpstr>TAB 3.7</vt:lpstr>
      <vt:lpstr>TAB 3.8</vt:lpstr>
      <vt:lpstr>TAB 3.9</vt:lpstr>
      <vt:lpstr>TAB 3.10</vt:lpstr>
      <vt:lpstr>TAB 3.11</vt:lpstr>
      <vt:lpstr>TAB 3.12</vt:lpstr>
      <vt:lpstr>TAB 3.13</vt:lpstr>
      <vt:lpstr>TAB 3.14</vt:lpstr>
      <vt:lpstr>TAB 3.15</vt:lpstr>
      <vt:lpstr>TAB 3.16</vt:lpstr>
      <vt:lpstr>TAB 3.17</vt:lpstr>
      <vt:lpstr>TAB 3.18</vt:lpstr>
      <vt:lpstr>TAB 3.19</vt:lpstr>
      <vt:lpstr>TAB 3.20</vt:lpstr>
      <vt:lpstr>TAB 3.21</vt:lpstr>
      <vt:lpstr>TAB 3.22</vt:lpstr>
      <vt:lpstr>TAB 3.23</vt:lpstr>
      <vt:lpstr>TAB 3.24</vt:lpstr>
      <vt:lpstr>TAB 3.25</vt:lpstr>
      <vt:lpstr>TAB 3.26</vt:lpstr>
      <vt:lpstr>TAB 3.27</vt:lpstr>
      <vt:lpstr>TAB 3.28</vt:lpstr>
      <vt:lpstr>TAB 3.29</vt:lpstr>
      <vt:lpstr>TAB 3.30</vt:lpstr>
      <vt:lpstr>TAB 3.31</vt:lpstr>
      <vt:lpstr>TAB 3.32</vt:lpstr>
      <vt:lpstr>TAB 3.33</vt:lpstr>
      <vt:lpstr>TAB 3.34</vt:lpstr>
      <vt:lpstr>TAB 3.35</vt:lpstr>
      <vt:lpstr>TAB 3.36</vt:lpstr>
      <vt:lpstr>TAB 3.37</vt:lpstr>
      <vt:lpstr>TAB 3.38</vt:lpstr>
      <vt:lpstr>TAB 3.39</vt:lpstr>
      <vt:lpstr>TAB 3.40</vt:lpstr>
      <vt:lpstr>TAB 3.41</vt:lpstr>
      <vt:lpstr>TAB 3.42</vt:lpstr>
      <vt:lpstr>TAB 3.43</vt:lpstr>
      <vt:lpstr>TAB 3.44</vt:lpstr>
      <vt:lpstr>TAB 3.45</vt:lpstr>
      <vt:lpstr>TAB 3.16 (2)</vt:lpstr>
      <vt:lpstr>TAB 3.17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Alessandra Scalioni Brito</dc:creator>
  <cp:keywords/>
  <dc:description/>
  <cp:lastModifiedBy>Alessandra Scalioni Brito</cp:lastModifiedBy>
  <cp:revision/>
  <dcterms:created xsi:type="dcterms:W3CDTF">2024-07-24T14:37:54Z</dcterms:created>
  <dcterms:modified xsi:type="dcterms:W3CDTF">2026-02-06T15:16:14Z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0x010100C9CBF51C3D0CD249ACA104285B211426</vt:lpwstr>
  </property>
  <property fmtid="{D5CDD505-2E9C-101B-9397-08002B2CF9AE}" pid="3" name="MediaServiceImageTags">
    <vt:lpwstr/>
  </property>
</Properties>
</file>